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carlsberggroup.sharepoint.com/sites/CUHRCompensationandBenefits/Shared Documents/Bezulenko Nadiia/Страхування/Тендер_страхування/"/>
    </mc:Choice>
  </mc:AlternateContent>
  <xr:revisionPtr revIDLastSave="15" documentId="13_ncr:1_{0A3F40D2-0E91-4798-9C1A-10BA4BBA95CE}" xr6:coauthVersionLast="47" xr6:coauthVersionMax="47" xr10:uidLastSave="{9074248E-0C92-459D-8C28-E94C87425CC7}"/>
  <bookViews>
    <workbookView xWindow="-120" yWindow="-120" windowWidth="29040" windowHeight="15720" tabRatio="807" xr2:uid="{00000000-000D-0000-FFFF-FFFF00000000}"/>
  </bookViews>
  <sheets>
    <sheet name="Програма 1" sheetId="2" r:id="rId1"/>
    <sheet name="Програма 2" sheetId="6" r:id="rId2"/>
    <sheet name="Діти " sheetId="3" r:id="rId3"/>
    <sheet name="Діти  (2)" sheetId="9" r:id="rId4"/>
    <sheet name="Додаткові умови" sheetId="8" r:id="rId5"/>
    <sheet name="Таблиця покриття ЛПУ " sheetId="4"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xlnm._FilterDatabase" localSheetId="0" hidden="1">'Програма 1'!$B$3:$ALB$3</definedName>
    <definedName name="_xlnm._FilterDatabase" localSheetId="1" hidden="1">'Програма 2'!$B$2:$ALB$2</definedName>
    <definedName name="ааа" localSheetId="2">[1]лист1!#REF!</definedName>
    <definedName name="ааа" localSheetId="3">[1]лист1!#REF!</definedName>
    <definedName name="ааа" localSheetId="0">[1]лист1!#REF!</definedName>
    <definedName name="ааа" localSheetId="1">[1]лист1!#REF!</definedName>
    <definedName name="ааа" localSheetId="5">[1]лист1!#REF!</definedName>
    <definedName name="ааа">[1]лист1!#REF!</definedName>
    <definedName name="Андеррайтер" localSheetId="2">#REF!</definedName>
    <definedName name="Андеррайтер" localSheetId="3">#REF!</definedName>
    <definedName name="Андеррайтер" localSheetId="0">#REF!</definedName>
    <definedName name="Андеррайтер" localSheetId="1">#REF!</definedName>
    <definedName name="Андеррайтер" localSheetId="5">#REF!</definedName>
    <definedName name="Андеррайтер">#REF!</definedName>
    <definedName name="Аптечка_Корп_Ліміт" localSheetId="2">[2]КалькПА!$D$208:$K$208</definedName>
    <definedName name="Аптечка_Корп_Ліміт" localSheetId="3">[2]КалькПА!$D$208:$K$208</definedName>
    <definedName name="Аптечка_Корп_Ліміт" localSheetId="0">[2]КалькПА!$D$208:$K$208</definedName>
    <definedName name="Аптечка_Корп_Ліміт" localSheetId="1">[2]КалькПА!$D$208:$K$208</definedName>
    <definedName name="Аптечка_Корп_Ліміт" localSheetId="5">[3]КалькПА!$D$208:$K$208</definedName>
    <definedName name="Аптечка_Корп_Ліміт">#REF!</definedName>
    <definedName name="Аптечка_Корп_Ліміт_ААА" localSheetId="2">[2]КалькААА!$D$208:$K$208</definedName>
    <definedName name="Аптечка_Корп_Ліміт_ААА" localSheetId="3">[2]КалькААА!$D$208:$K$208</definedName>
    <definedName name="Аптечка_Корп_Ліміт_ААА" localSheetId="0">[2]КалькААА!$D$208:$K$208</definedName>
    <definedName name="Аптечка_Корп_Ліміт_ААА" localSheetId="1">[2]КалькААА!$D$208:$K$208</definedName>
    <definedName name="Аптечка_Корп_Ліміт_ААА" localSheetId="5">[3]КалькААА!$D$208:$K$208</definedName>
    <definedName name="Аптечка_Корп_Ліміт_ААА">#REF!</definedName>
    <definedName name="Асистанс" localSheetId="2">#REF!</definedName>
    <definedName name="Асистанс" localSheetId="3">#REF!</definedName>
    <definedName name="Асистанс" localSheetId="0">#REF!</definedName>
    <definedName name="Асистанс" localSheetId="1">#REF!</definedName>
    <definedName name="Асистанс" localSheetId="5">#REF!</definedName>
    <definedName name="Асистанс">#REF!</definedName>
    <definedName name="Виключення_Ліміт" localSheetId="2">[2]КалькПА!$D$212:$K$212</definedName>
    <definedName name="Виключення_Ліміт" localSheetId="3">[2]КалькПА!$D$212:$K$212</definedName>
    <definedName name="Виключення_Ліміт" localSheetId="0">[2]КалькПА!$D$212:$K$212</definedName>
    <definedName name="Виключення_Ліміт" localSheetId="1">[2]КалькПА!$D$212:$K$212</definedName>
    <definedName name="Виключення_Ліміт" localSheetId="5">[3]КалькПА!$D$212:$K$212</definedName>
    <definedName name="Виключення_Ліміт">#REF!</definedName>
    <definedName name="Виключення_Ліміт_ААА" localSheetId="2">[2]КалькААА!$D$212:$K$212</definedName>
    <definedName name="Виключення_Ліміт_ААА" localSheetId="3">[2]КалькААА!$D$212:$K$212</definedName>
    <definedName name="Виключення_Ліміт_ААА" localSheetId="0">[2]КалькААА!$D$212:$K$212</definedName>
    <definedName name="Виключення_Ліміт_ААА" localSheetId="1">[2]КалькААА!$D$212:$K$212</definedName>
    <definedName name="Виключення_Ліміт_ААА" localSheetId="5">[3]КалькААА!$D$212:$K$212</definedName>
    <definedName name="Виключення_Ліміт_ААА">#REF!</definedName>
    <definedName name="відрахувати">'[4]АдендумЗміна списку'!$AO$3:$AO$4</definedName>
    <definedName name="ВідсутнійІПН" localSheetId="2">[5]лист1!#REF!</definedName>
    <definedName name="ВідсутнійІПН" localSheetId="3">[5]лист1!#REF!</definedName>
    <definedName name="ВідсутнійІПН" localSheetId="0">[5]лист1!#REF!</definedName>
    <definedName name="ВідсутнійІПН" localSheetId="1">[5]лист1!#REF!</definedName>
    <definedName name="ВідсутнійІПН" localSheetId="5">[5]лист1!#REF!</definedName>
    <definedName name="ВідсутнійІПН">[5]лист1!#REF!</definedName>
    <definedName name="ВікЗастрах" localSheetId="2">[2]КалькПА!$D$5:$I$5</definedName>
    <definedName name="ВікЗастрах" localSheetId="3">[2]КалькПА!$D$5:$I$5</definedName>
    <definedName name="ВікЗастрах" localSheetId="0">[2]КалькПА!$D$5:$I$5</definedName>
    <definedName name="ВікЗастрах" localSheetId="1">[2]КалькПА!$D$5:$I$5</definedName>
    <definedName name="ВікЗастрах" localSheetId="5">[3]КалькПА!$D$5:$I$5</definedName>
    <definedName name="ВікЗастрах">#REF!</definedName>
    <definedName name="Вітаміни_Ліміт" localSheetId="2">[2]КалькПА!$D$157:$P$157</definedName>
    <definedName name="Вітаміни_Ліміт" localSheetId="3">[2]КалькПА!$D$157:$P$157</definedName>
    <definedName name="Вітаміни_Ліміт" localSheetId="0">[2]КалькПА!$D$157:$P$157</definedName>
    <definedName name="Вітаміни_Ліміт" localSheetId="1">[2]КалькПА!$D$157:$P$157</definedName>
    <definedName name="Вітаміни_Ліміт" localSheetId="5">[3]КалькПА!$D$157:$P$157</definedName>
    <definedName name="Вітаміни_Ліміт">#REF!</definedName>
    <definedName name="Вітаміни_Ліміт_ААА" localSheetId="2">[2]КалькААА!$D$157:$P$157</definedName>
    <definedName name="Вітаміни_Ліміт_ААА" localSheetId="3">[2]КалькААА!$D$157:$P$157</definedName>
    <definedName name="Вітаміни_Ліміт_ААА" localSheetId="0">[2]КалькААА!$D$157:$P$157</definedName>
    <definedName name="Вітаміни_Ліміт_ААА" localSheetId="1">[2]КалькААА!$D$157:$P$157</definedName>
    <definedName name="Вітаміни_Ліміт_ААА" localSheetId="5">[3]КалькААА!$D$157:$P$157</definedName>
    <definedName name="Вітаміни_Ліміт_ААА">#REF!</definedName>
    <definedName name="ВітаміниВидДоставки" localSheetId="2">[2]КалькПА!$B$159:$B$161</definedName>
    <definedName name="ВітаміниВидДоставки" localSheetId="3">[2]КалькПА!$B$159:$B$161</definedName>
    <definedName name="ВітаміниВидДоставки" localSheetId="0">[2]КалькПА!$B$159:$B$161</definedName>
    <definedName name="ВітаміниВидДоставки" localSheetId="1">[2]КалькПА!$B$159:$B$161</definedName>
    <definedName name="ВітаміниВидДоставки" localSheetId="5">[3]КалькПА!$B$159:$B$161</definedName>
    <definedName name="ВітаміниВидДоставки">#REF!</definedName>
    <definedName name="ВітаміниВидДоставки_ААА" localSheetId="2">[2]КалькААА!$B$159:$B$161</definedName>
    <definedName name="ВітаміниВидДоставки_ААА" localSheetId="3">[2]КалькААА!$B$159:$B$161</definedName>
    <definedName name="ВітаміниВидДоставки_ААА" localSheetId="0">[2]КалькААА!$B$159:$B$161</definedName>
    <definedName name="ВітаміниВидДоставки_ААА" localSheetId="1">[2]КалькААА!$B$159:$B$161</definedName>
    <definedName name="ВітаміниВидДоставки_ААА" localSheetId="5">[3]КалькААА!$B$159:$B$161</definedName>
    <definedName name="ВітаміниВидДоставки_ААА">#REF!</definedName>
    <definedName name="Дерматологія_Діміт_ААА" localSheetId="2">[2]КалькААА!$D$175:$J$175</definedName>
    <definedName name="Дерматологія_Діміт_ААА" localSheetId="3">[2]КалькААА!$D$175:$J$175</definedName>
    <definedName name="Дерматологія_Діміт_ААА" localSheetId="0">[2]КалькААА!$D$175:$J$175</definedName>
    <definedName name="Дерматологія_Діміт_ААА" localSheetId="1">[2]КалькААА!$D$175:$J$175</definedName>
    <definedName name="Дерматологія_Діміт_ААА" localSheetId="5">[3]КалькААА!$D$175:$J$175</definedName>
    <definedName name="Дерматологія_Діміт_ААА">#REF!</definedName>
    <definedName name="Дерматологія_Ліміт" localSheetId="2">[2]КалькПА!$D$175:$J$175</definedName>
    <definedName name="Дерматологія_Ліміт" localSheetId="3">[2]КалькПА!$D$175:$J$175</definedName>
    <definedName name="Дерматологія_Ліміт" localSheetId="0">[2]КалькПА!$D$175:$J$175</definedName>
    <definedName name="Дерматологія_Ліміт" localSheetId="1">[2]КалькПА!$D$175:$J$175</definedName>
    <definedName name="Дерматологія_Ліміт" localSheetId="5">[3]КалькПА!$D$175:$J$175</definedName>
    <definedName name="Дерматологія_Ліміт">#REF!</definedName>
    <definedName name="ДобрПухл_Ліміт" localSheetId="2">[2]КалькПА!$D$162:$I$162</definedName>
    <definedName name="ДобрПухл_Ліміт" localSheetId="3">[2]КалькПА!$D$162:$I$162</definedName>
    <definedName name="ДобрПухл_Ліміт" localSheetId="0">[2]КалькПА!$D$162:$I$162</definedName>
    <definedName name="ДобрПухл_Ліміт" localSheetId="1">[2]КалькПА!$D$162:$I$162</definedName>
    <definedName name="ДобрПухл_Ліміт" localSheetId="5">[3]КалькПА!$D$162:$I$162</definedName>
    <definedName name="ДобрПухл_Ліміт">#REF!</definedName>
    <definedName name="ДобрПухл_Ліміт_ААА" localSheetId="2">[2]КалькААА!$D$162:$I$162</definedName>
    <definedName name="ДобрПухл_Ліміт_ААА" localSheetId="3">[2]КалькААА!$D$162:$I$162</definedName>
    <definedName name="ДобрПухл_Ліміт_ААА" localSheetId="0">[2]КалькААА!$D$162:$I$162</definedName>
    <definedName name="ДобрПухл_Ліміт_ААА" localSheetId="1">[2]КалькААА!$D$162:$I$162</definedName>
    <definedName name="ДобрПухл_Ліміт_ААА" localSheetId="5">[3]КалькААА!$D$162:$I$162</definedName>
    <definedName name="ДобрПухл_Ліміт_ААА">#REF!</definedName>
    <definedName name="Довіреності_статуту" localSheetId="2">#REF!</definedName>
    <definedName name="Довіреності_статуту" localSheetId="3">#REF!</definedName>
    <definedName name="Довіреності_статуту" localSheetId="0">#REF!</definedName>
    <definedName name="Довіреності_статуту" localSheetId="1">#REF!</definedName>
    <definedName name="Довіреності_статуту" localSheetId="5">#REF!</definedName>
    <definedName name="Довіреності_статуту">#REF!</definedName>
    <definedName name="ЗапитПрограма" localSheetId="2">[2]Запит!$J$1,[2]Запит!$I$2,[2]Запит!$J$2,[2]Запит!$H$5:$J$7,[2]Запит!$H$9:$J$14,[2]Запит!$H$16:$J$23,[2]Запит!$H$26:$J$29,[2]Запит!$H$31:$J$299</definedName>
    <definedName name="ЗапитПрограма" localSheetId="3">[2]Запит!$J$1,[2]Запит!$I$2,[2]Запит!$J$2,[2]Запит!$H$5:$J$7,[2]Запит!$H$9:$J$14,[2]Запит!$H$16:$J$23,[2]Запит!$H$26:$J$29,[2]Запит!$H$31:$J$299</definedName>
    <definedName name="ЗапитПрограма" localSheetId="0">[2]Запит!$J$1,[2]Запит!$I$2,[2]Запит!$J$2,[2]Запит!$H$5:$J$7,[2]Запит!$H$9:$J$14,[2]Запит!$H$16:$J$23,[2]Запит!$H$26:$J$29,[2]Запит!$H$31:$J$299</definedName>
    <definedName name="ЗапитПрограма" localSheetId="1">[2]Запит!$J$1,[2]Запит!$I$2,[2]Запит!$J$2,[2]Запит!$H$5:$J$7,[2]Запит!$H$9:$J$14,[2]Запит!$H$16:$J$23,[2]Запит!$H$26:$J$29,[2]Запит!$H$31:$J$299</definedName>
    <definedName name="ЗапитПрограма" localSheetId="5">[3]Запит!$J$1,[3]Запит!$I$2,[3]Запит!$J$2,[3]Запит!$H$5:$J$7,[3]Запит!$H$9:$J$14,[3]Запит!$H$16:$J$23,[3]Запит!$H$26:$J$29,[3]Запит!$H$31:$J$299</definedName>
    <definedName name="ЗапитПрограма">#REF!,#REF!,#REF!,#REF!,#REF!,#REF!,#REF!,#REF!</definedName>
    <definedName name="Категорія_АПП_вдома" localSheetId="2">[2]КалькПА!$F$53:$I$53</definedName>
    <definedName name="Категорія_АПП_вдома" localSheetId="3">[2]КалькПА!$F$53:$I$53</definedName>
    <definedName name="Категорія_АПП_вдома" localSheetId="0">[2]КалькПА!$F$53:$I$53</definedName>
    <definedName name="Категорія_АПП_вдома" localSheetId="1">[2]КалькПА!$F$53:$I$53</definedName>
    <definedName name="Категорія_АПП_вдома" localSheetId="5">[3]КалькПА!$F$53:$I$53</definedName>
    <definedName name="Категорія_АПП_вдома">#REF!</definedName>
    <definedName name="Категорія_АПП_вдома_ААА" localSheetId="2">[2]КалькААА!$D$53:$P$53</definedName>
    <definedName name="Категорія_АПП_вдома_ААА" localSheetId="3">[2]КалькААА!$D$53:$P$53</definedName>
    <definedName name="Категорія_АПП_вдома_ААА" localSheetId="0">[2]КалькААА!$D$53:$P$53</definedName>
    <definedName name="Категорія_АПП_вдома_ААА" localSheetId="1">[2]КалькААА!$D$53:$P$53</definedName>
    <definedName name="Категорія_АПП_вдома_ААА" localSheetId="5">[3]КалькААА!$D$53:$P$53</definedName>
    <definedName name="Категорія_АПП_вдома_ААА">#REF!</definedName>
    <definedName name="Категорія_АПП_док" localSheetId="2">[2]КалькПА!$D$67:$F$67</definedName>
    <definedName name="Категорія_АПП_док" localSheetId="3">[2]КалькПА!$D$67:$F$67</definedName>
    <definedName name="Категорія_АПП_док" localSheetId="0">[2]КалькПА!$D$67:$F$67</definedName>
    <definedName name="Категорія_АПП_док" localSheetId="1">[2]КалькПА!$D$67:$F$67</definedName>
    <definedName name="Категорія_АПП_док" localSheetId="5">[3]КалькПА!$D$67:$F$67</definedName>
    <definedName name="Категорія_АПП_док">#REF!</definedName>
    <definedName name="Категорія_АПП_док_ААА" localSheetId="2">[2]КалькААА!$D$67:$F$67</definedName>
    <definedName name="Категорія_АПП_док_ААА" localSheetId="3">[2]КалькААА!$D$67:$F$67</definedName>
    <definedName name="Категорія_АПП_док_ААА" localSheetId="0">[2]КалькААА!$D$67:$F$67</definedName>
    <definedName name="Категорія_АПП_док_ААА" localSheetId="1">[2]КалькААА!$D$67:$F$67</definedName>
    <definedName name="Категорія_АПП_док_ААА" localSheetId="5">[3]КалькААА!$D$67:$F$67</definedName>
    <definedName name="Категорія_АПП_док_ААА">#REF!</definedName>
    <definedName name="Категорія_АПП_ДС" localSheetId="2">[2]КалькПА!$D$75:$I$75</definedName>
    <definedName name="Категорія_АПП_ДС" localSheetId="3">[2]КалькПА!$D$75:$I$75</definedName>
    <definedName name="Категорія_АПП_ДС" localSheetId="0">[2]КалькПА!$D$75:$I$75</definedName>
    <definedName name="Категорія_АПП_ДС" localSheetId="1">[2]КалькПА!$D$75:$I$75</definedName>
    <definedName name="Категорія_АПП_ДС" localSheetId="5">[3]КалькПА!$D$75:$I$75</definedName>
    <definedName name="Категорія_АПП_ДС">#REF!</definedName>
    <definedName name="Категорія_АПП_ДС_ААА" localSheetId="2">[2]КалькААА!$D$75:$P$75</definedName>
    <definedName name="Категорія_АПП_ДС_ААА" localSheetId="3">[2]КалькААА!$D$75:$P$75</definedName>
    <definedName name="Категорія_АПП_ДС_ААА" localSheetId="0">[2]КалькААА!$D$75:$P$75</definedName>
    <definedName name="Категорія_АПП_ДС_ААА" localSheetId="1">[2]КалькААА!$D$75:$P$75</definedName>
    <definedName name="Категорія_АПП_ДС_ААА" localSheetId="5">[3]КалькААА!$D$75:$P$75</definedName>
    <definedName name="Категорія_АПП_ДС_ААА">#REF!</definedName>
    <definedName name="Категорія_АПП_лаб" localSheetId="2">[2]КалькПА!$D$60:$I$60</definedName>
    <definedName name="Категорія_АПП_лаб" localSheetId="3">[2]КалькПА!$D$60:$I$60</definedName>
    <definedName name="Категорія_АПП_лаб" localSheetId="0">[2]КалькПА!$D$60:$I$60</definedName>
    <definedName name="Категорія_АПП_лаб" localSheetId="1">[2]КалькПА!$D$60:$I$60</definedName>
    <definedName name="Категорія_АПП_лаб" localSheetId="5">[3]КалькПА!$D$60:$I$60</definedName>
    <definedName name="Категорія_АПП_лаб">#REF!</definedName>
    <definedName name="Категорія_АПП_лаб_ААА" localSheetId="2">[2]КалькААА!$D$60:$P$60</definedName>
    <definedName name="Категорія_АПП_лаб_ААА" localSheetId="3">[2]КалькААА!$D$60:$P$60</definedName>
    <definedName name="Категорія_АПП_лаб_ААА" localSheetId="0">[2]КалькААА!$D$60:$P$60</definedName>
    <definedName name="Категорія_АПП_лаб_ААА" localSheetId="1">[2]КалькААА!$D$60:$P$60</definedName>
    <definedName name="Категорія_АПП_лаб_ААА" localSheetId="5">[3]КалькААА!$D$60:$P$60</definedName>
    <definedName name="Категорія_АПП_лаб_ААА">#REF!</definedName>
    <definedName name="Категорія_АПП_пол" localSheetId="2">[2]КалькПА!$D$46:$I$46</definedName>
    <definedName name="Категорія_АПП_пол" localSheetId="3">[2]КалькПА!$D$46:$I$46</definedName>
    <definedName name="Категорія_АПП_пол" localSheetId="0">[2]КалькПА!$D$46:$I$46</definedName>
    <definedName name="Категорія_АПП_пол" localSheetId="1">[2]КалькПА!$D$46:$I$46</definedName>
    <definedName name="Категорія_АПП_пол" localSheetId="5">[3]КалькПА!$D$46:$I$46</definedName>
    <definedName name="Категорія_АПП_пол">#REF!</definedName>
    <definedName name="Категорія_АПП_пол_ААА" localSheetId="2">[2]КалькААА!$D$46:$P$46</definedName>
    <definedName name="Категорія_АПП_пол_ААА" localSheetId="3">[2]КалькААА!$D$46:$P$46</definedName>
    <definedName name="Категорія_АПП_пол_ААА" localSheetId="0">[2]КалькААА!$D$46:$P$46</definedName>
    <definedName name="Категорія_АПП_пол_ААА" localSheetId="1">[2]КалькААА!$D$46:$P$46</definedName>
    <definedName name="Категорія_АПП_пол_ААА" localSheetId="5">[3]КалькААА!$D$46:$P$46</definedName>
    <definedName name="Категорія_АПП_пол_ААА">#REF!</definedName>
    <definedName name="Категорія_АПП_фіз" localSheetId="2">[2]КалькПА!$D$82:$I$82</definedName>
    <definedName name="Категорія_АПП_фіз" localSheetId="3">[2]КалькПА!$D$82:$I$82</definedName>
    <definedName name="Категорія_АПП_фіз" localSheetId="0">[2]КалькПА!$D$82:$I$82</definedName>
    <definedName name="Категорія_АПП_фіз" localSheetId="1">[2]КалькПА!$D$82:$I$82</definedName>
    <definedName name="Категорія_АПП_фіз" localSheetId="5">[3]КалькПА!$D$82:$I$82</definedName>
    <definedName name="Категорія_АПП_фіз">#REF!</definedName>
    <definedName name="Категорія_АПП_фіз_ААА" localSheetId="2">[2]КалькААА!$D$82:$P$82</definedName>
    <definedName name="Категорія_АПП_фіз_ААА" localSheetId="3">[2]КалькААА!$D$82:$P$82</definedName>
    <definedName name="Категорія_АПП_фіз_ААА" localSheetId="0">[2]КалькААА!$D$82:$P$82</definedName>
    <definedName name="Категорія_АПП_фіз_ААА" localSheetId="1">[2]КалькААА!$D$82:$P$82</definedName>
    <definedName name="Категорія_АПП_фіз_ААА" localSheetId="5">[3]КалькААА!$D$82:$P$82</definedName>
    <definedName name="Категорія_АПП_фіз_ААА">#REF!</definedName>
    <definedName name="Категорія_Вагітність" localSheetId="2">[2]КалькПА!$D$105:$H$105</definedName>
    <definedName name="Категорія_Вагітність" localSheetId="3">[2]КалькПА!$D$105:$H$105</definedName>
    <definedName name="Категорія_Вагітність" localSheetId="0">[2]КалькПА!$D$105:$H$105</definedName>
    <definedName name="Категорія_Вагітність" localSheetId="1">[2]КалькПА!$D$105:$H$105</definedName>
    <definedName name="Категорія_Вагітність" localSheetId="5">[3]КалькПА!$D$105:$H$105</definedName>
    <definedName name="Категорія_Вагітність">#REF!</definedName>
    <definedName name="Категорія_Вагітність_ААА" localSheetId="2">[2]КалькААА!$D$105:$P$105</definedName>
    <definedName name="Категорія_Вагітність_ААА" localSheetId="3">[2]КалькААА!$D$105:$P$105</definedName>
    <definedName name="Категорія_Вагітність_ААА" localSheetId="0">[2]КалькААА!$D$105:$P$105</definedName>
    <definedName name="Категорія_Вагітність_ААА" localSheetId="1">[2]КалькААА!$D$105:$P$105</definedName>
    <definedName name="Категорія_Вагітність_ААА" localSheetId="5">[3]КалькААА!$D$105:$P$105</definedName>
    <definedName name="Категорія_Вагітність_ААА">#REF!</definedName>
    <definedName name="Категорія_ВакцинаціяДитини" localSheetId="2">[2]КалькПА!$D$133:$I$133</definedName>
    <definedName name="Категорія_ВакцинаціяДитини" localSheetId="3">[2]КалькПА!$D$133:$I$133</definedName>
    <definedName name="Категорія_ВакцинаціяДитини" localSheetId="0">[2]КалькПА!$D$133:$I$133</definedName>
    <definedName name="Категорія_ВакцинаціяДитини" localSheetId="1">[2]КалькПА!$D$133:$I$133</definedName>
    <definedName name="Категорія_ВакцинаціяДитини" localSheetId="5">[3]КалькПА!$D$133:$I$133</definedName>
    <definedName name="Категорія_ВакцинаціяДитини">#REF!</definedName>
    <definedName name="Категорія_ВакцинаціяДитини_ААА" localSheetId="2">[2]КалькААА!$G$133:$P$133</definedName>
    <definedName name="Категорія_ВакцинаціяДитини_ААА" localSheetId="3">[2]КалькААА!$G$133:$P$133</definedName>
    <definedName name="Категорія_ВакцинаціяДитини_ААА" localSheetId="0">[2]КалькААА!$G$133:$P$133</definedName>
    <definedName name="Категорія_ВакцинаціяДитини_ААА" localSheetId="1">[2]КалькААА!$G$133:$P$133</definedName>
    <definedName name="Категорія_ВакцинаціяДитини_ААА" localSheetId="5">[3]КалькААА!$G$133:$P$133</definedName>
    <definedName name="Категорія_ВакцинаціяДитини_ААА">#REF!</definedName>
    <definedName name="Категорія_ЗПСШ" localSheetId="2">[2]КалькПА!$E$152:$I$152</definedName>
    <definedName name="Категорія_ЗПСШ" localSheetId="3">[2]КалькПА!$E$152:$I$152</definedName>
    <definedName name="Категорія_ЗПСШ" localSheetId="0">[2]КалькПА!$E$152:$I$152</definedName>
    <definedName name="Категорія_ЗПСШ" localSheetId="1">[2]КалькПА!$E$152:$I$152</definedName>
    <definedName name="Категорія_ЗПСШ" localSheetId="5">[3]КалькПА!$E$152:$I$152</definedName>
    <definedName name="Категорія_ЗПСШ">#REF!</definedName>
    <definedName name="Категорія_ЗПСШ_ААА" localSheetId="2">[2]КалькААА!$D$152:$P$152</definedName>
    <definedName name="Категорія_ЗПСШ_ААА" localSheetId="3">[2]КалькААА!$D$152:$P$152</definedName>
    <definedName name="Категорія_ЗПСШ_ААА" localSheetId="0">[2]КалькААА!$D$152:$P$152</definedName>
    <definedName name="Категорія_ЗПСШ_ААА" localSheetId="1">[2]КалькААА!$D$152:$P$152</definedName>
    <definedName name="Категорія_ЗПСШ_ААА" localSheetId="5">[3]КалькААА!$D$152:$P$152</definedName>
    <definedName name="Категорія_ЗПСШ_ААА">#REF!</definedName>
    <definedName name="Категорія_КритичніЗахвор">#REF!</definedName>
    <definedName name="Категорія_КритичніЗахвор_ААА">#REF!</definedName>
    <definedName name="Категорія_НСД" localSheetId="2">[2]КалькПА!$D$34:$I$34</definedName>
    <definedName name="Категорія_НСД" localSheetId="3">[2]КалькПА!$D$34:$I$34</definedName>
    <definedName name="Категорія_НСД" localSheetId="0">[2]КалькПА!$D$34:$I$34</definedName>
    <definedName name="Категорія_НСД" localSheetId="1">[2]КалькПА!$D$34:$I$34</definedName>
    <definedName name="Категорія_НСД" localSheetId="5">[3]КалькПА!$D$34:$I$34</definedName>
    <definedName name="Категорія_НСД">#REF!</definedName>
    <definedName name="Категорія_НСД_ААА" localSheetId="2">[2]КалькААА!$D$34:$P$34</definedName>
    <definedName name="Категорія_НСД_ААА" localSheetId="3">[2]КалькААА!$D$34:$P$34</definedName>
    <definedName name="Категорія_НСД_ААА" localSheetId="0">[2]КалькААА!$D$34:$P$34</definedName>
    <definedName name="Категорія_НСД_ААА" localSheetId="1">[2]КалькААА!$D$34:$P$34</definedName>
    <definedName name="Категорія_НСД_ААА" localSheetId="5">[3]КалькААА!$D$34:$P$34</definedName>
    <definedName name="Категорія_НСД_ААА">#REF!</definedName>
    <definedName name="Категорія_Патронаж" localSheetId="2">[2]КалькПА!$E$128:$K$128</definedName>
    <definedName name="Категорія_Патронаж" localSheetId="3">[2]КалькПА!$E$128:$K$128</definedName>
    <definedName name="Категорія_Патронаж" localSheetId="0">[2]КалькПА!$E$128:$K$128</definedName>
    <definedName name="Категорія_Патронаж" localSheetId="1">[2]КалькПА!$E$128:$K$128</definedName>
    <definedName name="Категорія_Патронаж" localSheetId="5">[3]КалькПА!$E$128:$K$128</definedName>
    <definedName name="Категорія_Патронаж">#REF!</definedName>
    <definedName name="Категорія_Патронаж_ААА" localSheetId="2">[2]КалькААА!$D$128:$P$128</definedName>
    <definedName name="Категорія_Патронаж_ААА" localSheetId="3">[2]КалькААА!$D$128:$P$128</definedName>
    <definedName name="Категорія_Патронаж_ААА" localSheetId="0">[2]КалькААА!$D$128:$P$128</definedName>
    <definedName name="Категорія_Патронаж_ААА" localSheetId="1">[2]КалькААА!$D$128:$P$128</definedName>
    <definedName name="Категорія_Патронаж_ААА" localSheetId="5">[3]КалькААА!$D$128:$P$128</definedName>
    <definedName name="Категорія_Патронаж_ААА">#REF!</definedName>
    <definedName name="Категорія_ПрофОгляд" localSheetId="2">[2]КалькПА!$D$138:$I$138</definedName>
    <definedName name="Категорія_ПрофОгляд" localSheetId="3">[2]КалькПА!$D$138:$I$138</definedName>
    <definedName name="Категорія_ПрофОгляд" localSheetId="0">[2]КалькПА!$D$138:$I$138</definedName>
    <definedName name="Категорія_ПрофОгляд" localSheetId="1">[2]КалькПА!$D$138:$I$138</definedName>
    <definedName name="Категорія_ПрофОгляд" localSheetId="5">[3]КалькПА!$D$138:$I$138</definedName>
    <definedName name="Категорія_ПрофОгляд">#REF!</definedName>
    <definedName name="Категорія_ПрофОгляд_ААА" localSheetId="2">[2]КалькААА!$D$138:$P$138</definedName>
    <definedName name="Категорія_ПрофОгляд_ААА" localSheetId="3">[2]КалькААА!$D$138:$P$138</definedName>
    <definedName name="Категорія_ПрофОгляд_ААА" localSheetId="0">[2]КалькААА!$D$138:$P$138</definedName>
    <definedName name="Категорія_ПрофОгляд_ААА" localSheetId="1">[2]КалькААА!$D$138:$P$138</definedName>
    <definedName name="Категорія_ПрофОгляд_ААА" localSheetId="5">[3]КалькААА!$D$138:$P$138</definedName>
    <definedName name="Категорія_ПрофОгляд_ААА">#REF!</definedName>
    <definedName name="Категорія_ПСД" localSheetId="2">[2]КалькПА!$D$40:$I$40</definedName>
    <definedName name="Категорія_ПСД" localSheetId="3">[2]КалькПА!$D$40:$I$40</definedName>
    <definedName name="Категорія_ПСД" localSheetId="0">[2]КалькПА!$D$40:$I$40</definedName>
    <definedName name="Категорія_ПСД" localSheetId="1">[2]КалькПА!$D$40:$I$40</definedName>
    <definedName name="Категорія_ПСД" localSheetId="5">[3]КалькПА!$D$40:$I$40</definedName>
    <definedName name="Категорія_ПСД">#REF!</definedName>
    <definedName name="Категорія_ПСД_ААА" localSheetId="2">[2]КалькААА!$D$40:$P$40</definedName>
    <definedName name="Категорія_ПСД_ААА" localSheetId="3">[2]КалькААА!$D$40:$P$40</definedName>
    <definedName name="Категорія_ПСД_ААА" localSheetId="0">[2]КалькААА!$D$40:$P$40</definedName>
    <definedName name="Категорія_ПСД_ААА" localSheetId="1">[2]КалькААА!$D$40:$P$40</definedName>
    <definedName name="Категорія_ПСД_ААА" localSheetId="5">[3]КалькААА!$D$40:$P$40</definedName>
    <definedName name="Категорія_ПСД_ААА">#REF!</definedName>
    <definedName name="Категорія_Стоматологія" localSheetId="2">[2]КалькПА!$D$97:$E$97</definedName>
    <definedName name="Категорія_Стоматологія" localSheetId="3">[2]КалькПА!$D$97:$E$97</definedName>
    <definedName name="Категорія_Стоматологія" localSheetId="0">[2]КалькПА!$D$97:$E$97</definedName>
    <definedName name="Категорія_Стоматологія" localSheetId="1">[2]КалькПА!$D$97:$E$97</definedName>
    <definedName name="Категорія_Стоматологія" localSheetId="5">[3]КалькПА!$D$97:$E$97</definedName>
    <definedName name="Категорія_Стоматологія">#REF!</definedName>
    <definedName name="Категорія_Стоматологія_ААА" localSheetId="2">[2]КалькААА!$P$97:$AB$97</definedName>
    <definedName name="Категорія_Стоматологія_ААА" localSheetId="3">[2]КалькААА!$P$97:$AB$97</definedName>
    <definedName name="Категорія_Стоматологія_ААА" localSheetId="0">[2]КалькААА!$P$97:$AB$97</definedName>
    <definedName name="Категорія_Стоматологія_ААА" localSheetId="1">[2]КалькААА!$P$97:$AB$97</definedName>
    <definedName name="Категорія_Стоматологія_ААА" localSheetId="5">[3]КалькААА!$P$97:$AB$97</definedName>
    <definedName name="Категорія_Стоматологія_ААА">#REF!</definedName>
    <definedName name="Категорія_ШМД" localSheetId="2">[2]КалькПА!$D$28:$G$28</definedName>
    <definedName name="Категорія_ШМД" localSheetId="3">[2]КалькПА!$D$28:$G$28</definedName>
    <definedName name="Категорія_ШМД" localSheetId="0">[2]КалькПА!$D$28:$G$28</definedName>
    <definedName name="Категорія_ШМД" localSheetId="1">[2]КалькПА!$D$28:$G$28</definedName>
    <definedName name="Категорія_ШМД" localSheetId="5">[3]КалькПА!$D$28:$G$28</definedName>
    <definedName name="Категорія_ШМД">#REF!</definedName>
    <definedName name="Категорія_ШМД_ААА" localSheetId="2">[2]КалькААА!$D$28:$P$28</definedName>
    <definedName name="Категорія_ШМД_ААА" localSheetId="3">[2]КалькААА!$D$28:$P$28</definedName>
    <definedName name="Категорія_ШМД_ААА" localSheetId="0">[2]КалькААА!$D$28:$P$28</definedName>
    <definedName name="Категорія_ШМД_ААА" localSheetId="1">[2]КалькААА!$D$28:$P$28</definedName>
    <definedName name="Категорія_ШМД_ААА" localSheetId="5">[3]КалькААА!$D$28:$P$28</definedName>
    <definedName name="Категорія_ШМД_ААА">#REF!</definedName>
    <definedName name="КВ" localSheetId="2">[2]КалькПА!$C$15:$AB$15</definedName>
    <definedName name="КВ" localSheetId="3">[2]КалькПА!$C$15:$AB$15</definedName>
    <definedName name="КВ" localSheetId="0">[2]КалькПА!$C$15:$AB$15</definedName>
    <definedName name="КВ" localSheetId="1">[2]КалькПА!$C$15:$AB$15</definedName>
    <definedName name="КВ" localSheetId="5">[3]КалькПА!$C$15:$AB$15</definedName>
    <definedName name="КВ">#REF!</definedName>
    <definedName name="КВ_ААА" localSheetId="2">[2]КалькААА!$C$15:$AB$15</definedName>
    <definedName name="КВ_ААА" localSheetId="3">[2]КалькААА!$C$15:$AB$15</definedName>
    <definedName name="КВ_ААА" localSheetId="0">[2]КалькААА!$C$15:$AB$15</definedName>
    <definedName name="КВ_ААА" localSheetId="1">[2]КалькААА!$C$15:$AB$15</definedName>
    <definedName name="КВ_ААА" localSheetId="5">[3]КалькААА!$C$15:$AB$15</definedName>
    <definedName name="КВ_ААА">#REF!</definedName>
    <definedName name="Комиссия15" localSheetId="2">[2]КалькПА!$C$15:$R$15</definedName>
    <definedName name="Комиссия15" localSheetId="3">[2]КалькПА!$C$15:$R$15</definedName>
    <definedName name="Комиссия15" localSheetId="0">[2]КалькПА!$C$15:$R$15</definedName>
    <definedName name="Комиссия15" localSheetId="1">[2]КалькПА!$C$15:$R$15</definedName>
    <definedName name="Комиссия15" localSheetId="5">[3]КалькПА!$C$15:$R$15</definedName>
    <definedName name="Комиссия15">#REF!</definedName>
    <definedName name="КритичніЗахворювання_Ліміт" localSheetId="2">[2]КалькПА!$D$167:$K$167</definedName>
    <definedName name="КритичніЗахворювання_Ліміт" localSheetId="3">[2]КалькПА!$D$167:$K$167</definedName>
    <definedName name="КритичніЗахворювання_Ліміт" localSheetId="0">[2]КалькПА!$D$167:$K$167</definedName>
    <definedName name="КритичніЗахворювання_Ліміт" localSheetId="1">[2]КалькПА!$D$167:$K$167</definedName>
    <definedName name="КритичніЗахворювання_Ліміт" localSheetId="5">[3]КалькПА!$D$167:$K$167</definedName>
    <definedName name="КритичніЗахворювання_Ліміт">#REF!</definedName>
    <definedName name="КритичніЗахворювання_Ліміт_ААА" localSheetId="2">[2]КалькААА!$D$167:$K$167</definedName>
    <definedName name="КритичніЗахворювання_Ліміт_ААА" localSheetId="3">[2]КалькААА!$D$167:$K$167</definedName>
    <definedName name="КритичніЗахворювання_Ліміт_ААА" localSheetId="0">[2]КалькААА!$D$167:$K$167</definedName>
    <definedName name="КритичніЗахворювання_Ліміт_ААА" localSheetId="1">[2]КалькААА!$D$167:$K$167</definedName>
    <definedName name="КритичніЗахворювання_Ліміт_ААА" localSheetId="5">[3]КалькААА!$D$167:$K$167</definedName>
    <definedName name="КритичніЗахворювання_Ліміт_ААА">#REF!</definedName>
    <definedName name="лікування">'[6]ДМС_2013-2015'!$AC$1:$AC$36</definedName>
    <definedName name="ЛімітЗаОпцією" localSheetId="2">#REF!</definedName>
    <definedName name="ЛімітЗаОпцією" localSheetId="3">#REF!</definedName>
    <definedName name="ЛімітЗаОпцією" localSheetId="0">#REF!</definedName>
    <definedName name="ЛімітЗаОпцією" localSheetId="1">#REF!</definedName>
    <definedName name="ЛімітЗаОпцією" localSheetId="5">#REF!</definedName>
    <definedName name="ЛімітЗаОпцією">#REF!</definedName>
    <definedName name="Масаж_Ліміт" localSheetId="2">[2]КалькПА!$D$201:$J$201</definedName>
    <definedName name="Масаж_Ліміт" localSheetId="3">[2]КалькПА!$D$201:$J$201</definedName>
    <definedName name="Масаж_Ліміт" localSheetId="0">[2]КалькПА!$D$201:$J$201</definedName>
    <definedName name="Масаж_Ліміт" localSheetId="1">[2]КалькПА!$D$201:$J$201</definedName>
    <definedName name="Масаж_Ліміт" localSheetId="5">[3]КалькПА!$D$201:$J$201</definedName>
    <definedName name="Масаж_Ліміт">#REF!</definedName>
    <definedName name="Масаж_Ліміт_ААА" localSheetId="2">[2]КалькААА!$D$201:$J$201</definedName>
    <definedName name="Масаж_Ліміт_ААА" localSheetId="3">[2]КалькААА!$D$201:$J$201</definedName>
    <definedName name="Масаж_Ліміт_ААА" localSheetId="0">[2]КалькААА!$D$201:$J$201</definedName>
    <definedName name="Масаж_Ліміт_ААА" localSheetId="1">[2]КалькААА!$D$201:$J$201</definedName>
    <definedName name="Масаж_Ліміт_ААА" localSheetId="5">[3]КалькААА!$D$201:$J$201</definedName>
    <definedName name="Масаж_Ліміт_ААА">#REF!</definedName>
    <definedName name="Медикаменти_франшиза" localSheetId="2">[2]КалькПА!$D$88:$J$88</definedName>
    <definedName name="Медикаменти_франшиза" localSheetId="3">[2]КалькПА!$D$88:$J$88</definedName>
    <definedName name="Медикаменти_франшиза" localSheetId="0">[2]КалькПА!$D$88:$J$88</definedName>
    <definedName name="Медикаменти_франшиза" localSheetId="1">[2]КалькПА!$D$88:$J$88</definedName>
    <definedName name="Медикаменти_франшиза" localSheetId="5">[3]КалькПА!$D$88:$J$88</definedName>
    <definedName name="Медикаменти_франшиза">#REF!</definedName>
    <definedName name="Медикаменти_франшиза_ААА" localSheetId="2">[2]КалькААА!$D$88:$J$88</definedName>
    <definedName name="Медикаменти_франшиза_ААА" localSheetId="3">[2]КалькААА!$D$88:$J$88</definedName>
    <definedName name="Медикаменти_франшиза_ААА" localSheetId="0">[2]КалькААА!$D$88:$J$88</definedName>
    <definedName name="Медикаменти_франшиза_ААА" localSheetId="1">[2]КалькААА!$D$88:$J$88</definedName>
    <definedName name="Медикаменти_франшиза_ААА" localSheetId="5">[3]КалькААА!$D$88:$J$88</definedName>
    <definedName name="Медикаменти_франшиза_ААА">#REF!</definedName>
    <definedName name="МКБ10">'[7]ДМС_2012-2013'!$Z$1:$Z$21</definedName>
    <definedName name="Ні" localSheetId="2">#REF!</definedName>
    <definedName name="Ні" localSheetId="3">#REF!</definedName>
    <definedName name="Ні" localSheetId="0">#REF!</definedName>
    <definedName name="Ні" localSheetId="1">#REF!</definedName>
    <definedName name="Ні" localSheetId="5">#REF!</definedName>
    <definedName name="Ні">#REF!</definedName>
    <definedName name="_xlnm.Print_Area" localSheetId="2">'Діти '!$H$2:$R$322</definedName>
    <definedName name="_xlnm.Print_Area" localSheetId="3">'Діти  (2)'!$H$2:$R$322</definedName>
    <definedName name="_xlnm.Print_Area" localSheetId="0">'Програма 1'!$H$1:$P$376</definedName>
    <definedName name="_xlnm.Print_Area" localSheetId="1">'Програма 2'!$H$2:$P$376</definedName>
    <definedName name="_xlnm.Print_Area" localSheetId="5">'Таблиця покриття ЛПУ '!$B$1:$G$121</definedName>
    <definedName name="ОбраниОпції" localSheetId="2">#REF!</definedName>
    <definedName name="ОбраниОпції" localSheetId="3">#REF!</definedName>
    <definedName name="ОбраниОпції" localSheetId="0">#REF!</definedName>
    <definedName name="ОбраниОпції" localSheetId="1">#REF!</definedName>
    <definedName name="ОбраниОпції" localSheetId="5">#REF!</definedName>
    <definedName name="ОбраниОпції">#REF!</definedName>
    <definedName name="Оздоровлення_Кратність" localSheetId="2">[2]КалькПА!$C$188:$C$196</definedName>
    <definedName name="Оздоровлення_Кратність" localSheetId="3">[2]КалькПА!$C$188:$C$196</definedName>
    <definedName name="Оздоровлення_Кратність" localSheetId="0">[2]КалькПА!$C$188:$C$196</definedName>
    <definedName name="Оздоровлення_Кратність" localSheetId="1">[2]КалькПА!$C$188:$C$196</definedName>
    <definedName name="Оздоровлення_Кратність" localSheetId="5">[3]КалькПА!$C$188:$C$196</definedName>
    <definedName name="Оздоровлення_Кратність">#REF!</definedName>
    <definedName name="Оздоровлення_Кратність_ААА" localSheetId="2">[2]КалькААА!$C$188:$C$196</definedName>
    <definedName name="Оздоровлення_Кратність_ААА" localSheetId="3">[2]КалькААА!$C$188:$C$196</definedName>
    <definedName name="Оздоровлення_Кратність_ААА" localSheetId="0">[2]КалькААА!$C$188:$C$196</definedName>
    <definedName name="Оздоровлення_Кратність_ААА" localSheetId="1">[2]КалькААА!$C$188:$C$196</definedName>
    <definedName name="Оздоровлення_Кратність_ААА" localSheetId="5">[3]КалькААА!$C$188:$C$196</definedName>
    <definedName name="Оздоровлення_Кратність_ААА">#REF!</definedName>
    <definedName name="Оздоровлення_КратністьПрог2_ААА">#REF!</definedName>
    <definedName name="Оздоровлення_КратністьПрог3_ААА">#REF!</definedName>
    <definedName name="Оздоровлення_КратністьПрог4_ААА">#REF!</definedName>
    <definedName name="Оздоровлення_КратністьПрог5_ААА">#REF!</definedName>
    <definedName name="Оздоровлення_КратністьПрог6_ААА">#REF!</definedName>
    <definedName name="Оздоровлення_КратністьПрогр1" localSheetId="2">[2]КалькПА!$P$189:$P$196</definedName>
    <definedName name="Оздоровлення_КратністьПрогр1" localSheetId="3">[2]КалькПА!$P$189:$P$196</definedName>
    <definedName name="Оздоровлення_КратністьПрогр1" localSheetId="0">[2]КалькПА!$P$189:$P$196</definedName>
    <definedName name="Оздоровлення_КратністьПрогр1" localSheetId="1">[2]КалькПА!$P$189:$P$196</definedName>
    <definedName name="Оздоровлення_КратністьПрогр1" localSheetId="5">[3]КалькПА!$P$189:$P$196</definedName>
    <definedName name="Оздоровлення_КратністьПрогр1">#REF!</definedName>
    <definedName name="Оздоровлення_КратністьПрогр1_ААА">#REF!</definedName>
    <definedName name="Оздоровлення_КратністьПрогр2" localSheetId="2">[2]КалькПА!$Q$189:$Q$196</definedName>
    <definedName name="Оздоровлення_КратністьПрогр2" localSheetId="3">[2]КалькПА!$Q$189:$Q$196</definedName>
    <definedName name="Оздоровлення_КратністьПрогр2" localSheetId="0">[2]КалькПА!$Q$189:$Q$196</definedName>
    <definedName name="Оздоровлення_КратністьПрогр2" localSheetId="1">[2]КалькПА!$Q$189:$Q$196</definedName>
    <definedName name="Оздоровлення_КратністьПрогр2" localSheetId="5">[3]КалькПА!$Q$189:$Q$196</definedName>
    <definedName name="Оздоровлення_КратністьПрогр2">#REF!</definedName>
    <definedName name="Оздоровлення_КратністьПрогр3">#REF!</definedName>
    <definedName name="Оздоровлення_КратністьПрогр4" localSheetId="2">[2]КалькПА!$S$189:$S$196</definedName>
    <definedName name="Оздоровлення_КратністьПрогр4" localSheetId="3">[2]КалькПА!$S$189:$S$196</definedName>
    <definedName name="Оздоровлення_КратністьПрогр4" localSheetId="0">[2]КалькПА!$S$189:$S$196</definedName>
    <definedName name="Оздоровлення_КратністьПрогр4" localSheetId="1">[2]КалькПА!$S$189:$S$196</definedName>
    <definedName name="Оздоровлення_КратністьПрогр4" localSheetId="5">[3]КалькПА!$S$189:$S$196</definedName>
    <definedName name="Оздоровлення_КратністьПрогр4">#REF!</definedName>
    <definedName name="Оздоровлення_КратністьПрогр5" localSheetId="2">[2]КалькПА!$T$189:$T$196</definedName>
    <definedName name="Оздоровлення_КратністьПрогр5" localSheetId="3">[2]КалькПА!$T$189:$T$196</definedName>
    <definedName name="Оздоровлення_КратністьПрогр5" localSheetId="0">[2]КалькПА!$T$189:$T$196</definedName>
    <definedName name="Оздоровлення_КратністьПрогр5" localSheetId="1">[2]КалькПА!$T$189:$T$196</definedName>
    <definedName name="Оздоровлення_КратністьПрогр5" localSheetId="5">[3]КалькПА!$T$189:$T$196</definedName>
    <definedName name="Оздоровлення_КратністьПрогр5">#REF!</definedName>
    <definedName name="Оздоровлення_КратністьПрогр6" localSheetId="2">[2]КалькПА!$U$189:$U$196</definedName>
    <definedName name="Оздоровлення_КратністьПрогр6" localSheetId="3">[2]КалькПА!$U$189:$U$196</definedName>
    <definedName name="Оздоровлення_КратністьПрогр6" localSheetId="0">[2]КалькПА!$U$189:$U$196</definedName>
    <definedName name="Оздоровлення_КратністьПрогр6" localSheetId="1">[2]КалькПА!$U$189:$U$196</definedName>
    <definedName name="Оздоровлення_КратністьПрогр6" localSheetId="5">[3]КалькПА!$U$189:$U$196</definedName>
    <definedName name="Оздоровлення_КратністьПрогр6">#REF!</definedName>
    <definedName name="Оздоровлення_Ліміт" localSheetId="2">[2]КалькПА!$F$187:$O$187</definedName>
    <definedName name="Оздоровлення_Ліміт" localSheetId="3">[2]КалькПА!$F$187:$O$187</definedName>
    <definedName name="Оздоровлення_Ліміт" localSheetId="0">[2]КалькПА!$F$187:$O$187</definedName>
    <definedName name="Оздоровлення_Ліміт" localSheetId="1">[2]КалькПА!$F$187:$O$187</definedName>
    <definedName name="Оздоровлення_Ліміт" localSheetId="5">[3]КалькПА!$F$187:$O$187</definedName>
    <definedName name="Оздоровлення_Ліміт">#REF!</definedName>
    <definedName name="Оздоровлення_Ліміт_ААА" localSheetId="2">[2]КалькААА!$F$187:$O$187</definedName>
    <definedName name="Оздоровлення_Ліміт_ААА" localSheetId="3">[2]КалькААА!$F$187:$O$187</definedName>
    <definedName name="Оздоровлення_Ліміт_ААА" localSheetId="0">[2]КалькААА!$F$187:$O$187</definedName>
    <definedName name="Оздоровлення_Ліміт_ААА" localSheetId="1">[2]КалькААА!$F$187:$O$187</definedName>
    <definedName name="Оздоровлення_Ліміт_ААА" localSheetId="5">[3]КалькААА!$F$187:$O$187</definedName>
    <definedName name="Оздоровлення_Ліміт_ААА">#REF!</definedName>
    <definedName name="Оздоровлення_Ліміт_АХА">[8]КалькАХА!$F$187:$O$187</definedName>
    <definedName name="Підписант_імений_відмінок" localSheetId="2">#REF!</definedName>
    <definedName name="Підписант_імений_відмінок" localSheetId="3">#REF!</definedName>
    <definedName name="Підписант_імений_відмінок" localSheetId="0">#REF!</definedName>
    <definedName name="Підписант_імений_відмінок" localSheetId="1">#REF!</definedName>
    <definedName name="Підписант_імений_відмінок" localSheetId="5">#REF!</definedName>
    <definedName name="Підписант_імений_відмінок">#REF!</definedName>
    <definedName name="Підписанти__родовий_відмінок" localSheetId="2">#REF!</definedName>
    <definedName name="Підписанти__родовий_відмінок" localSheetId="3">#REF!</definedName>
    <definedName name="Підписанти__родовий_відмінок" localSheetId="0">#REF!</definedName>
    <definedName name="Підписанти__родовий_відмінок" localSheetId="1">#REF!</definedName>
    <definedName name="Підписанти__родовий_відмінок" localSheetId="5">#REF!</definedName>
    <definedName name="Підписанти__родовий_відмінок">#REF!</definedName>
    <definedName name="ПосадаПідписанта" localSheetId="2">#REF!</definedName>
    <definedName name="ПосадаПідписанта" localSheetId="3">#REF!</definedName>
    <definedName name="ПосадаПідписанта" localSheetId="0">#REF!</definedName>
    <definedName name="ПосадаПідписанта" localSheetId="1">#REF!</definedName>
    <definedName name="ПосадаПідписанта" localSheetId="5">#REF!</definedName>
    <definedName name="ПосадаПідписанта">#REF!</definedName>
    <definedName name="ПосадаПідписанта_родовий_відмінок" localSheetId="2">#REF!</definedName>
    <definedName name="ПосадаПідписанта_родовий_відмінок" localSheetId="3">#REF!</definedName>
    <definedName name="ПосадаПідписанта_родовий_відмінок" localSheetId="0">#REF!</definedName>
    <definedName name="ПосадаПідписанта_родовий_відмінок" localSheetId="1">#REF!</definedName>
    <definedName name="ПосадаПідписанта_родовий_відмінок" localSheetId="5">#REF!</definedName>
    <definedName name="ПосадаПідписанта_родовий_відмінок">#REF!</definedName>
    <definedName name="Премєр" localSheetId="2">#REF!</definedName>
    <definedName name="Премєр" localSheetId="3">#REF!</definedName>
    <definedName name="Премєр" localSheetId="0">#REF!</definedName>
    <definedName name="Премєр" localSheetId="1">#REF!</definedName>
    <definedName name="Премєр" localSheetId="5">#REF!</definedName>
    <definedName name="Премєр">#REF!</definedName>
    <definedName name="Програма">[9]Оферта!$H$8:$M$8</definedName>
    <definedName name="ПрограмаПоОферте" localSheetId="2">[2]Оферта!$H$8:$M$8</definedName>
    <definedName name="ПрограмаПоОферте" localSheetId="3">[2]Оферта!$H$8:$M$8</definedName>
    <definedName name="ПрограмаПоОферте" localSheetId="0">[2]Оферта!$H$8:$M$8</definedName>
    <definedName name="ПрограмаПоОферте" localSheetId="1">[2]Оферта!$H$8:$M$8</definedName>
    <definedName name="ПрограмаПоОферте" localSheetId="5">[3]Оферта!$H$8:$M$8</definedName>
    <definedName name="ПрограмаПоОферте">#REF!</definedName>
    <definedName name="ПрограммыЧастьД" localSheetId="2">#REF!</definedName>
    <definedName name="ПрограммыЧастьД" localSheetId="3">#REF!</definedName>
    <definedName name="ПрограммыЧастьД" localSheetId="0">#REF!</definedName>
    <definedName name="ПрограммыЧастьД" localSheetId="1">#REF!</definedName>
    <definedName name="ПрограммыЧастьД" localSheetId="5">#REF!</definedName>
    <definedName name="ПрограммыЧастьД">#REF!</definedName>
    <definedName name="Профогляд_запит" localSheetId="2">#REF!</definedName>
    <definedName name="Профогляд_запит" localSheetId="3">#REF!</definedName>
    <definedName name="Профогляд_запит" localSheetId="0">#REF!</definedName>
    <definedName name="Профогляд_запит" localSheetId="1">#REF!</definedName>
    <definedName name="Профогляд_запит" localSheetId="5">#REF!</definedName>
    <definedName name="Профогляд_запит">#REF!</definedName>
    <definedName name="Резидент" localSheetId="2">[5]лист1!#REF!</definedName>
    <definedName name="Резидент" localSheetId="3">[5]лист1!#REF!</definedName>
    <definedName name="Резидент" localSheetId="0">[5]лист1!#REF!</definedName>
    <definedName name="Резидент" localSheetId="1">[5]лист1!#REF!</definedName>
    <definedName name="Резидент" localSheetId="5">[5]лист1!#REF!</definedName>
    <definedName name="Резидент">[5]лист1!#REF!</definedName>
    <definedName name="Резидентність" localSheetId="2">#REF!</definedName>
    <definedName name="Резидентність" localSheetId="3">#REF!</definedName>
    <definedName name="Резидентність" localSheetId="0">#REF!</definedName>
    <definedName name="Резидентність" localSheetId="1">#REF!</definedName>
    <definedName name="Резидентність" localSheetId="5">#REF!</definedName>
    <definedName name="Резидентність">#REF!</definedName>
    <definedName name="РікНомерДоговору" localSheetId="2">#REF!</definedName>
    <definedName name="РікНомерДоговору" localSheetId="3">#REF!</definedName>
    <definedName name="РікНомерДоговору" localSheetId="0">#REF!</definedName>
    <definedName name="РікНомерДоговору" localSheetId="1">#REF!</definedName>
    <definedName name="РікНомерДоговору" localSheetId="5">#REF!</definedName>
    <definedName name="РікНомерДоговору">#REF!</definedName>
    <definedName name="РозшГінекологія_Ліміт" localSheetId="2">[2]КалькПА!$D$181:$J$181</definedName>
    <definedName name="РозшГінекологія_Ліміт" localSheetId="3">[2]КалькПА!$D$181:$J$181</definedName>
    <definedName name="РозшГінекологія_Ліміт" localSheetId="0">[2]КалькПА!$D$181:$J$181</definedName>
    <definedName name="РозшГінекологія_Ліміт" localSheetId="1">[2]КалькПА!$D$181:$J$181</definedName>
    <definedName name="РозшГінекологія_Ліміт" localSheetId="5">[3]КалькПА!$D$181:$J$181</definedName>
    <definedName name="РозшГінекологія_Ліміт">#REF!</definedName>
    <definedName name="РозшГінекологія_Ліміт_ААА" localSheetId="2">[2]КалькААА!$D$181:$J$181</definedName>
    <definedName name="РозшГінекологія_Ліміт_ААА" localSheetId="3">[2]КалькААА!$D$181:$J$181</definedName>
    <definedName name="РозшГінекологія_Ліміт_ААА" localSheetId="0">[2]КалькААА!$D$181:$J$181</definedName>
    <definedName name="РозшГінекологія_Ліміт_ААА" localSheetId="1">[2]КалькААА!$D$181:$J$181</definedName>
    <definedName name="РозшГінекологія_Ліміт_ААА" localSheetId="5">[3]КалькААА!$D$181:$J$181</definedName>
    <definedName name="РозшГінекологія_Ліміт_ААА">#REF!</definedName>
    <definedName name="СплатаПлатежу" localSheetId="2">[2]КалькПА!$D$20:$G$20</definedName>
    <definedName name="СплатаПлатежу" localSheetId="3">[2]КалькПА!$D$20:$G$20</definedName>
    <definedName name="СплатаПлатежу" localSheetId="0">[2]КалькПА!$D$20:$G$20</definedName>
    <definedName name="СплатаПлатежу" localSheetId="1">[2]КалькПА!$D$20:$G$20</definedName>
    <definedName name="СплатаПлатежу" localSheetId="5">[3]КалькПА!$D$20:$G$20</definedName>
    <definedName name="СплатаПлатежу">#REF!</definedName>
    <definedName name="СплатаПлатежу_ААА">#REF!</definedName>
    <definedName name="СплатаПлатежу1_4">#REF!</definedName>
    <definedName name="СС" localSheetId="2">#REF!</definedName>
    <definedName name="СС" localSheetId="3">#REF!</definedName>
    <definedName name="СС" localSheetId="0">#REF!</definedName>
    <definedName name="СС" localSheetId="1">#REF!</definedName>
    <definedName name="СС" localSheetId="5">#REF!</definedName>
    <definedName name="СС">#REF!</definedName>
    <definedName name="СС_УскладненняВагітності" localSheetId="2">[2]КалькПА!$D$116:$K$116</definedName>
    <definedName name="СС_УскладненняВагітності" localSheetId="3">[2]КалькПА!$D$116:$K$116</definedName>
    <definedName name="СС_УскладненняВагітності" localSheetId="0">[2]КалькПА!$D$116:$K$116</definedName>
    <definedName name="СС_УскладненняВагітності" localSheetId="1">[2]КалькПА!$D$116:$K$116</definedName>
    <definedName name="СС_УскладненняВагітності" localSheetId="5">[3]КалькПА!$D$116:$K$116</definedName>
    <definedName name="СС_УскладненняВагітності">#REF!</definedName>
    <definedName name="СС_УскладненняВагітності_ААА" localSheetId="2">[2]КалькААА!$D$116:$K$116</definedName>
    <definedName name="СС_УскладненняВагітності_ААА" localSheetId="3">[2]КалькААА!$D$116:$K$116</definedName>
    <definedName name="СС_УскладненняВагітності_ААА" localSheetId="0">[2]КалькААА!$D$116:$K$116</definedName>
    <definedName name="СС_УскладненняВагітності_ААА" localSheetId="1">[2]КалькААА!$D$116:$K$116</definedName>
    <definedName name="СС_УскладненняВагітності_ААА" localSheetId="5">[3]КалькААА!$D$116:$K$116</definedName>
    <definedName name="СС_УскладненняВагітності_ААА">#REF!</definedName>
    <definedName name="СтатусСпівроб" localSheetId="2">[2]КалькПА!$D$3:$F$3</definedName>
    <definedName name="СтатусСпівроб" localSheetId="3">[2]КалькПА!$D$3:$F$3</definedName>
    <definedName name="СтатусСпівроб" localSheetId="0">[2]КалькПА!$D$3:$F$3</definedName>
    <definedName name="СтатусСпівроб" localSheetId="1">[2]КалькПА!$D$3:$F$3</definedName>
    <definedName name="СтатусСпівроб" localSheetId="5">[3]КалькПА!$D$3:$F$3</definedName>
    <definedName name="СтатусСпівроб">#REF!</definedName>
    <definedName name="Стоматологія_ліміт" localSheetId="2">[2]КалькПА!$D$93:$N$93</definedName>
    <definedName name="Стоматологія_ліміт" localSheetId="3">[2]КалькПА!$D$93:$N$93</definedName>
    <definedName name="Стоматологія_ліміт" localSheetId="0">[2]КалькПА!$D$93:$N$93</definedName>
    <definedName name="Стоматологія_ліміт" localSheetId="1">[2]КалькПА!$D$93:$N$93</definedName>
    <definedName name="Стоматологія_ліміт" localSheetId="5">[3]КалькПА!$D$93:$N$93</definedName>
    <definedName name="Стоматологія_ліміт">#REF!</definedName>
    <definedName name="Стоматологія_ліміт_ААА" localSheetId="2">[2]КалькААА!$D$93:$N$93</definedName>
    <definedName name="Стоматологія_ліміт_ААА" localSheetId="3">[2]КалькААА!$D$93:$N$93</definedName>
    <definedName name="Стоматологія_ліміт_ААА" localSheetId="0">[2]КалькААА!$D$93:$N$93</definedName>
    <definedName name="Стоматологія_ліміт_ААА" localSheetId="1">[2]КалькААА!$D$93:$N$93</definedName>
    <definedName name="Стоматологія_ліміт_ААА" localSheetId="5">[3]КалькААА!$D$93:$N$93</definedName>
    <definedName name="Стоматологія_ліміт_ААА">#REF!</definedName>
    <definedName name="ТаблицаПлатежиПоПрограммамСтрахСотр" localSheetId="2">#REF!</definedName>
    <definedName name="ТаблицаПлатежиПоПрограммамСтрахСотр" localSheetId="3">#REF!</definedName>
    <definedName name="ТаблицаПлатежиПоПрограммамСтрахСотр" localSheetId="0">#REF!</definedName>
    <definedName name="ТаблицаПлатежиПоПрограммамСтрахСотр" localSheetId="1">#REF!</definedName>
    <definedName name="ТаблицаПлатежиПоПрограммамСтрахСотр" localSheetId="5">#REF!</definedName>
    <definedName name="ТаблицаПлатежиПоПрограммамСтрахСотр">#REF!</definedName>
    <definedName name="ТериторияДії" localSheetId="2">#REF!</definedName>
    <definedName name="ТериторияДії" localSheetId="3">#REF!</definedName>
    <definedName name="ТериторияДії" localSheetId="0">#REF!</definedName>
    <definedName name="ТериторияДії" localSheetId="1">#REF!</definedName>
    <definedName name="ТериторияДії" localSheetId="5">#REF!</definedName>
    <definedName name="ТериторияДії">#REF!</definedName>
    <definedName name="услуга">'[7]ДМС_2012-2013'!$W$1:$W$42</definedName>
    <definedName name="услуга_по_факту">'[7]ДМС_2012-2013'!$X$1:$X$29</definedName>
    <definedName name="швидка_медична_допомога">'[6]ДМС_2013-2015'!$AB$1:$AB$37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6" i="9" l="1"/>
  <c r="I244" i="9"/>
  <c r="R5" i="9"/>
  <c r="Q5" i="9"/>
  <c r="P5" i="9"/>
  <c r="O5" i="9"/>
  <c r="N5" i="9"/>
  <c r="M5" i="9"/>
  <c r="L5" i="9"/>
  <c r="K5" i="9"/>
  <c r="J5" i="9"/>
  <c r="I5" i="9"/>
  <c r="P200" i="6"/>
  <c r="P5" i="6"/>
  <c r="O5" i="6"/>
  <c r="N5" i="6"/>
  <c r="M5" i="6"/>
  <c r="L5" i="6"/>
  <c r="K5" i="6"/>
  <c r="J5" i="6"/>
  <c r="I5" i="6"/>
  <c r="I244" i="3" l="1"/>
  <c r="R5" i="3"/>
  <c r="Q5" i="3"/>
  <c r="P5" i="3"/>
  <c r="O5" i="3"/>
  <c r="N5" i="3"/>
  <c r="M5" i="3"/>
  <c r="L5" i="3"/>
  <c r="K5" i="3"/>
  <c r="J5" i="3"/>
  <c r="I5" i="3"/>
  <c r="I276" i="2"/>
  <c r="I283" i="9" s="1"/>
  <c r="P201" i="2"/>
  <c r="O201" i="2"/>
  <c r="N201" i="2"/>
  <c r="M201" i="2"/>
  <c r="L201" i="2"/>
  <c r="K201" i="2"/>
  <c r="J201" i="2"/>
  <c r="I201" i="2"/>
  <c r="P6" i="2"/>
  <c r="O6" i="2"/>
  <c r="N6" i="2"/>
  <c r="M6" i="2"/>
  <c r="L6" i="2"/>
  <c r="K6" i="2"/>
  <c r="J6" i="2"/>
  <c r="I6" i="2"/>
  <c r="I286" i="3" l="1"/>
  <c r="I283" i="3"/>
</calcChain>
</file>

<file path=xl/sharedStrings.xml><?xml version="1.0" encoding="utf-8"?>
<sst xmlns="http://schemas.openxmlformats.org/spreadsheetml/2006/main" count="5479" uniqueCount="458">
  <si>
    <t>№ п.п.</t>
  </si>
  <si>
    <t>Програма</t>
  </si>
  <si>
    <t>ЕЛІТ ПЛЮС</t>
  </si>
  <si>
    <t>ЕЛІТ</t>
  </si>
  <si>
    <t>СТАНДАРТ ПЛЮС</t>
  </si>
  <si>
    <t xml:space="preserve">СТАНДАРТ </t>
  </si>
  <si>
    <t>ЕЛІТ ПЛЮС  Р</t>
  </si>
  <si>
    <t>ЕЛІТ Р</t>
  </si>
  <si>
    <t>СТАНДАРТ ПЛЮС Р</t>
  </si>
  <si>
    <t>СТАНДАРТ Р</t>
  </si>
  <si>
    <t>Страхова сума на одну Застраховану особу, грн.</t>
  </si>
  <si>
    <t>Кількість осіб від</t>
  </si>
  <si>
    <t>Страховий тариф</t>
  </si>
  <si>
    <t>Кратність оплати</t>
  </si>
  <si>
    <t>6 частин ( оплата 1 раз на 2 місяці)</t>
  </si>
  <si>
    <t xml:space="preserve">Страховий платіж на одну особу:
 - працівника Страхувальника, грн. на дату формування Оферти,
 - члена родини працівника Страхувальника, грн. на дату формування Оферти,
 - інваліди 3-ї групи (працівники та члени родини працівинка). </t>
  </si>
  <si>
    <t>Початок дії договору</t>
  </si>
  <si>
    <t>Кінець дії договору</t>
  </si>
  <si>
    <t>Страховий випадок</t>
  </si>
  <si>
    <t>Страховим випадком є медична допомога, надана Застрахованій особі під час дії Договору  медичним або фармацевтичним закладом. Така допомога має бути організована  за направленням або, у виключних випадках, попереднім (перед отриманням послуги) погодженням Асистансу.
Допомога надається  у межах та в обсязі Програми з приводу стану, який настав підчас дії Договору.
При цьому  тривалість одного випадку - до 45 днів з дати з  першого звернення,
в т.ч. лікування (медикаментозне та іншими методами) - курсом до 30 днів,
при цьому  лікування гострого або загострення хронічного захворювання -  до зняття загострення.
Послуги щодо хронічного захворювання   визнаються страховим випадком 2 рази на рік за кожним захворюванням.
Під "Захворюванням"  тут розуміється -  діагноз та етіологічно пов'язані із ним стани із однієї "нозологічної форми"  трьох значна рубрика згідно МКХ-10 (Міжнародна класифікація хвороб).</t>
  </si>
  <si>
    <t>гострого захворювання;</t>
  </si>
  <si>
    <t>так</t>
  </si>
  <si>
    <t>хронічного захворювання в стадії загострення;</t>
  </si>
  <si>
    <t>так, до 2х загострень за кожним захворюванням</t>
  </si>
  <si>
    <t xml:space="preserve">хронічного захворювання в стадії ремісії </t>
  </si>
  <si>
    <t>в рамках КЛ на хронічні захворювання</t>
  </si>
  <si>
    <t>ні</t>
  </si>
  <si>
    <t>травми ( отруєння чи іншого нещасного випадку;</t>
  </si>
  <si>
    <t xml:space="preserve">так </t>
  </si>
  <si>
    <t>Гостре захворювання / травми, отримані при занятті спортом на аматорському рівні</t>
  </si>
  <si>
    <t>необхідності в профілактичних послугах;</t>
  </si>
  <si>
    <t>необхідності в оздоровчих послугах;</t>
  </si>
  <si>
    <t>виплата на пізніх термінах вагітності.</t>
  </si>
  <si>
    <t>Розрахункові медичні заклади:</t>
  </si>
  <si>
    <t>Розрахункові медичні заклади обираються Страховиком на свій розсуд, відповідно до переліку ЛПУ, але в будь-якому разі клас такого закладу повинен на 100% відповідати категорії обслуговування Застрахованої особи згідно Програми страхування.</t>
  </si>
  <si>
    <t>код</t>
  </si>
  <si>
    <t>Опції, які включені в програму
"*" - опція сплачується без ліміту в рамках страхової суми 
"**" - категорія  сплати послуг медичного закладу  
"так" - опція/послуга включена до Програми; "
ні" - опція/послуга не включена до Програми</t>
  </si>
  <si>
    <t>ШМД</t>
  </si>
  <si>
    <t xml:space="preserve">Швидка медична допомога </t>
  </si>
  <si>
    <t>ліміт на одну Застраховану особу</t>
  </si>
  <si>
    <t>*</t>
  </si>
  <si>
    <t xml:space="preserve">категорія** </t>
  </si>
  <si>
    <t>Дана програма передбачає організацію та оплату медичної допомоги Застрахованій особі при станах, що потребують невідкладної медичної допомоги, ненадання якої може призвести до смерті чи незворотних змін організму. невідкладна медична допомога організовується цілодобово в робочі, вихідні та святкові дні до 50 км. за межі міських зон міст України</t>
  </si>
  <si>
    <t>Склад опції:</t>
  </si>
  <si>
    <t>виїзд бригади невідкладної медичної допомоги до місця, де перебуває Застрахована особа;</t>
  </si>
  <si>
    <t>виїзд спеціалізованої бригади невідкладної медичної допомоги, якщо симптоми захворювання однозначно потребують надання спеціалізованої невідкладної медичної допомоги;</t>
  </si>
  <si>
    <t>реанімаційні заходи;</t>
  </si>
  <si>
    <t>діагностичні та лікувальні процедури, необхідні для надання невідкладної медичної допомоги та стабілізації стану хворого;</t>
  </si>
  <si>
    <t>медикаментозне забезпечення виключно в обсязі, який необхідний для надання невідкладної медичної допомоги (тобто застосування медичних препаратів до стабілізації стану хворого під наглядом лікаря невідкладної медичної допомоги);</t>
  </si>
  <si>
    <t>транспортування каретою невідкладної допомоги до лікувального закладу у випадку необхідності невідкладної стаціонарної допомоги. Транспортування відбувається до найближчого медичного закладу, який зможе надати кваліфіковану медичну допомогу відповідного профілю;</t>
  </si>
  <si>
    <t>медична допомога травмпункту, медикаменти та розходні матеріали (гіпсові пов'язки, бинти вата та інше);</t>
  </si>
  <si>
    <t>транспортування до травмпункту, у випадку якщо Застрахована особа не в змозі самостійно прибути до травмпункту за наданням медичної допомоги;</t>
  </si>
  <si>
    <t>транспортування з травмпункту до медичного закладу у випадку необхідності в  стаціонарній медичній допомозі;</t>
  </si>
  <si>
    <t>транспортування з травмпункту до  місця мешкання Застрахованої особи у випадку травмування нижніх кінцівок або у випадку коли за медичними показаннями Застрахованій особі рекомендовано ліжковий режим;</t>
  </si>
  <si>
    <t>транспортування каретою невідкладної медичної допомоги, за медичними показаннями, з одного медичного закладу в інший, територією України.</t>
  </si>
  <si>
    <t>НСД</t>
  </si>
  <si>
    <t>Невідкладна стаціонарна допомога</t>
  </si>
  <si>
    <t>категорія**</t>
  </si>
  <si>
    <t>Дана програма передбачає організацію та оплату медичної допомоги Застрахованій особі в умовах цілодобового стаціонару при станах, що вимагають невідкладної медичної допомоги в стаціонарі, протягом 12 годин з моменту звернення, ненадання якої може призвести до смерті чи незворотних змін організму. Прийняти рішення про необхідність невідкладної госпіталізації може тільки лікар (лікар бригади швидкої медичної допомоги, лікар поліклініки).</t>
  </si>
  <si>
    <t>перебування Застрахованої особи в умовах цілодобового стаціонару в палаті з поліпшеними умовами (за наявності);</t>
  </si>
  <si>
    <t>при здійсненні невідкладної госпіталізації, Застрахована особа направляється в стаціонар, який має можливість надати кваліфіковану медичну допомогу відповідного профілю, тому умови перебування в стаціонарі можуть не співпадати зі стандартами обслуговування, передбаченими програмою;</t>
  </si>
  <si>
    <t>харчування, передбачене умовами даного медичного закладу;</t>
  </si>
  <si>
    <t>консультації лікуючого лікаря, встановлення діагнозу, призначення плану лікування;</t>
  </si>
  <si>
    <t>консультація лікарів-спеціалістів, в тому числі повторні, за направленням лікуючого лікаря;</t>
  </si>
  <si>
    <r>
      <t>проведення діагностичних лабораторних та/або інструментальних досліджень в умовах цілодобового стаціонару, призначених лікуючим лікарем та/або лікарем-спеціалістом;</t>
    </r>
    <r>
      <rPr>
        <i/>
        <sz val="9"/>
        <rFont val="Arial"/>
        <family val="2"/>
        <charset val="204"/>
      </rPr>
      <t xml:space="preserve"> в т.ч. можливість використання наркозу при виконанні ендоскопічних обстежень</t>
    </r>
  </si>
  <si>
    <t>терапевтичне та оперативне лікування, анестезіологічна допомога. Догляд  середнім медичним персоналом лікарні сплачується у стандартному наповненні, індивідуальний пост, у разі якщо це окрема послуга медичної установи  - не сплачується;</t>
  </si>
  <si>
    <t>забезпечення необхідними для лікування медичними препаратами, засобами медичного призначення на період перебування в стаціонарі, за призначенням лікуючого лікаря та/або лікаря-спеціаліста;</t>
  </si>
  <si>
    <t>лікування в цілодобовому стаціонарі гормональними препаратами для лікування захворювань поза списком виключень;</t>
  </si>
  <si>
    <t>лікування в цілодобовому стаціонарі моновітамінами та вітамінними комплексами, якщо вони призначені лікуючим лікарем;</t>
  </si>
  <si>
    <t>фізіотерапевтичні процедури в умовах цілодобового стаціонару, якщо вони призначені лікуючим лікарем, як частина основного лікувального процесу;</t>
  </si>
  <si>
    <t>лікувальний масаж та лікувальна фізкультура, якщо вони призначені лікуючим лікарем як частина відновлювального лікування після перенесених травм з іммобілізацією та заходів по зняттю больового синдрому в умовах стаціонару;</t>
  </si>
  <si>
    <t>перебування одного з батьків в стаціонарі разом з дитиною (що є Застрахованою особою за Договором), вік якої менше повних 6 (шести) років (Страховиком сплачується тільки ліжко-місце, без харчування): 
- при віці дитини до 3-х (трьох) років - сплачується перебування дорослої супроводжуючої особи 100%;
- при віці дитини від 3-х (трьох) до 6 (шести) років - 50%;</t>
  </si>
  <si>
    <t>транспортування каретою швидкої медичної допомоги, за медичними показаннями, з одного медичного закладу в інший в межах України;</t>
  </si>
  <si>
    <t>експертиза тимчасової непрацездатності з оформленням листів тимчасової непрацездатності Застрахованій особі, одному з батьків Застрахованої особи по догляду за дитиною, якщо Застрахована особа – дитина (тільки у випадках, коли Застрахована особа обслуговується в медичному закладі державної або відомчої форми власності);</t>
  </si>
  <si>
    <t>надання медичних довідок в дошкільні та шкільні заклади при захворюванні, якщо Застрахована особа – дитина, та лікування проводилось в медичних закладах державної  або відомчої форми власності.</t>
  </si>
  <si>
    <t>ПСД</t>
  </si>
  <si>
    <t>Планова стаціонарна допомога</t>
  </si>
  <si>
    <t>перебування Застрахованої особи в умовах цілодобового стаціонару в палаті з поліпшеними умовами (при наявності);</t>
  </si>
  <si>
    <r>
      <t>проведення діагностичних лабораторних та/або інструментальних досліджень в умовах цілодобового стаціонару, призначених лікуючим лікарем та/або лікарем-спеціалістом;</t>
    </r>
    <r>
      <rPr>
        <i/>
        <sz val="9"/>
        <rFont val="Arial"/>
        <family val="2"/>
        <charset val="204"/>
      </rPr>
      <t>в т.ч. можливість використання наркозу при виконанні ендоскопічних обстежень.</t>
    </r>
  </si>
  <si>
    <t>перебування одного з батьків в стаціонарі разом з дитиною (що є Застрахованою особою за Договором), вік якої менше повних 6 (шести) років (Страховиком сплачується тільки ліжко-місце. без харчування): 
- при віці дитини до 3-х (трьох) років - сплачується перебування дорослої супроводжуючої особи 100%;
- при віці дитини від 3-х (трьох) до 6 (шести) років - 50%;</t>
  </si>
  <si>
    <t>транспортування каретою невідвладної медичної допомоги, за медичними показаннями, з одного медичного закладу в інший в межах одного населеного пункту;</t>
  </si>
  <si>
    <t>експертиза тимчасової непрацездатності з видачею листів тимчасової непрацездатності Застрахованій особі, одному з батьків Застрахованої особи по догляду за дитиною, якщо Застрахована особа – дитина (тільки у випадках, коли Застрахована особа обслуговується в медичному закладі державної або відомчої форми власності);</t>
  </si>
  <si>
    <t>АПП (пол)</t>
  </si>
  <si>
    <t xml:space="preserve">Амбулаторно-поліклінічна допомога 
-   в умовах поліклініки </t>
  </si>
  <si>
    <t>Медична допомога в умовах поліклініки організовується згідно з графіком роботи поліклініки або лікаря, консультацію якого необхідно організувати.</t>
  </si>
  <si>
    <t>консультація лікаря-терапевта або сімейного лікаря в поліклініці при виникненні проблем зі здоров’ям, коли неможливо встановити профіль захворювання, для направлення Застрахованої особи до лікаря-спеціаліста;
консультація лікаря-спеціаліста в поліклініці за направленням лікаря-терапевта або лікаря-координатора Асистанса, якщо симптоми захворювання однозначно потребують уваги лікаря-спеціаліста (ЛОР, невропатолог, гінеколог і т.д.).</t>
  </si>
  <si>
    <t>Консультації провідних  спеціалістів  наукових  інститутів та кафедр (к.м.н., доцент, професор) при наявності медичних показань та  в складних випадках:</t>
  </si>
  <si>
    <t xml:space="preserve"> так </t>
  </si>
  <si>
    <t>Консультації  провідних  спеціалістів та спеціалістів-експертів коммерційних медичних установ, % покриття Страховиком</t>
  </si>
  <si>
    <t>50% від вартості після застосування франшизи за табицею покриття</t>
  </si>
  <si>
    <t>Альтеранативні консультації</t>
  </si>
  <si>
    <t>2 на рік</t>
  </si>
  <si>
    <t>1 на рік</t>
  </si>
  <si>
    <t>1 раз на рік</t>
  </si>
  <si>
    <t>Діагностика і лікування кандидозних вульвовагінітів і баланопастіти, якщо вони не входять до складу змішаної інфекції</t>
  </si>
  <si>
    <r>
      <t>проведення діагностичних інструментальних досліджень в умовах поліклініки або діагностичних центрів за призначенням лікаря-терапевта та/або лікаря-спеціаліста, в т.ч. контрольні,</t>
    </r>
    <r>
      <rPr>
        <i/>
        <sz val="9"/>
        <rFont val="Arial"/>
        <family val="2"/>
        <charset val="204"/>
      </rPr>
      <t xml:space="preserve"> в т.ч. можливість використання наркозу при виконанні ендоскопічних обстежень.</t>
    </r>
  </si>
  <si>
    <t>проведення медичних процедур та маніпуляцій</t>
  </si>
  <si>
    <t>засоби медичного призначення, розхідні матеріали: гіпсові пов’язки, пов’язки типу «Скотч-каст» (білого кольору), засоби, які необхідні для проведення медичних маніпуляцій (шприци, бинти, вата, крапельниці, одноразові гумові рукавички тощо).</t>
  </si>
  <si>
    <t>АПП (вдома)</t>
  </si>
  <si>
    <t>Амбулаторно-поліклінічна допомога 
-   вдома чи в офісі</t>
  </si>
  <si>
    <t>Медична допомога на дому (в офісі) організовується виключно в робочі дні, в день звернення за допомогою або на наступний день, згідно з графіком роботи поліклініки або лікаря, консультацію якого необхідно організувати.  Вибір лікаря та медичної установи, яка надає допомогу залишається за Асистансом та/або Страховиком.</t>
  </si>
  <si>
    <t>консультація лікаря-терапевта, педіатра або сімейного лікаря вдома або в офісі у випадках, коли Застрахована особа за станом здоров'я не має можливості звернутись за допомогою в поліклініку;</t>
  </si>
  <si>
    <t>показання для виклику лікаря - терапевта, педіатра, сімейного лікаря:
 - для дорослих (температура більше 37,5°С; симптоми харчової токсикоінфекції - блювота, діарейний синдром; генералізована висипка неалергічного характеру; підвищення артеріального тиску більше 30 мм рт.ст. від норми (120/80) або зниження артеріального тиску від звичайних показників  для конкретної Застрахованої особи);
 - для дітей (температура більше 37,5°С; симптоми харчової токсикоінфекції - блювота, діарейний синдром; генералізована висипка неалергічного характеру;  затруднене дихання, гавкаючий кашель; симптоми дитячих інфекційних захворювань);</t>
  </si>
  <si>
    <t>транспортні витрати на транспортування лікаря - терапевта, педіатра, сімейного лікаря  до дому або офісу Застрахованої особи Страховик сплачує: 
100% -  у випадку знаходження Застрахованої особи у межах населеного пункту, в якому знаходиться медична установа, яка надає послугу;
100% - у випадку знаходження Застрахованої особи у межах 50 - км зони навколо населеного пункту, в якому знаходиться медична установа, яка надає послугу;
 Транспортні послуги поза 50 км - сплачує Засстрахована оссоба.</t>
  </si>
  <si>
    <t xml:space="preserve">Консультації вузьких спеціалістів на дому не здійснюються у зв'язку з необхідністю додаткових пристроїв або маніпуляційної техніки.  
Консультація лікаря-спеціаліста, проведення лабораторних, інструментальних досліджень, медичних маніпуляцій вдома, обслуговування  середнім медичним персоналом проводиться за рішенням Асистанса та Страховика в кожному конкретному випадку для важкохворих пацієнтів з довготривалим ліжковим режимом та  сплачується Страховиком 100%.
</t>
  </si>
  <si>
    <t>АПП (лаб)</t>
  </si>
  <si>
    <t>Амбулаторно-поліклінічна допомога 
-   лабораторна діагностика</t>
  </si>
  <si>
    <r>
      <t xml:space="preserve">Лабораторна діагностика в  умовах поліклініки  або спеціалізованих лабораторіях в об'ємі, призначеному лікарем-терапевтом та/або лікарем-спеціалістом, для діагностики основного захворювання, організовується в день звернення за допомогою або на наступний день, згідно з графіком  роботи поліклініки.
</t>
    </r>
    <r>
      <rPr>
        <i/>
        <sz val="9"/>
        <rFont val="Arial"/>
        <family val="2"/>
        <charset val="204"/>
      </rPr>
      <t>Забір матеріалу на дому в межах 50 км зони за медичними показаннями.</t>
    </r>
  </si>
  <si>
    <t>АПП (док)</t>
  </si>
  <si>
    <t xml:space="preserve"> Амбулаторно-поліклінічна допомога 
-   медична документація</t>
  </si>
  <si>
    <t>експертиза тимчасової непрацездатності з видачею лікарняних листів Застрахованій особі, одному з батьків Застрахованої особи по догляду за дитиною, якщо Застрахована особа – дитина;</t>
  </si>
  <si>
    <t>доставка лікарняних листів</t>
  </si>
  <si>
    <t>АПП (ДС)</t>
  </si>
  <si>
    <t>Амбулаторно-поліклінічна допомога 
-   денний стаціонар</t>
  </si>
  <si>
    <t>Дана програма передбачає організацію та оплату медичної допомоги Застрахованій особі в умовах денного стаціонару в плановому порядку на підставі рішення лікаря про необхідність такого стаціонарного лікування.
Денний стаціонар організовується протягом 1 (однієї) - 3 (трьох) діб з моменту направлення лікарем поліклініки в медичні заклади, які обумовлені Договором.
Лікуванню в умовах денного стаціонару підлягають Застраховані особи:
- які потребують за станом свого здоров'я використання лікувальних засобів, після застосування яких необхідне спостереження медичним персоналом протягом деякого часу;
- яким необхідні внутрішньовенні крапельні введення медичних препаратів протягом порівняно тривалого часу;
- які, потребують проведення складних діагностичних обстежень з тривалою підготовкою, яку можна проводити тільки в умовах медичного закладу;
- які потребують лікувальних заходів після яких необхідний ліжковий режим протягом деякого часу.</t>
  </si>
  <si>
    <t>перебування Застрахованої особи в умовах денного стаціонару;</t>
  </si>
  <si>
    <t>проведення діагностичних лабораторних та/або інструментальних досліджень в умовах денного стаціонару, призначених лікуючим лікарем та/або лікарем-спеціалістом;</t>
  </si>
  <si>
    <t>забезпечення необхідними для лікування медичними препаратами, засобами медичного призначення на період лікування в умовах денного стаціонару, за призначенням лікуючим лікарем та/або лікарем-спеціалістом;</t>
  </si>
  <si>
    <t>лікування в умовах денного стаціонару гормональними препаратами для лікування захворювань поза списком виключень.</t>
  </si>
  <si>
    <t xml:space="preserve"> АПП (фіз)</t>
  </si>
  <si>
    <t xml:space="preserve">Амбулаторно-поліклінічна допомога 
 - Фізіопроцедури </t>
  </si>
  <si>
    <t>Дана опція передбачає організацію та оплату лікування основного захворювання фізичними методами (апаратними та ручними) в амбулаторних умовах в медичних установах, передбачених Програмою страхування.</t>
  </si>
  <si>
    <t>Фізіотерапія за призначенням лікаря на базі клінік, передбачених програмою (АПП і стаціонар):
- Електролікування, в.ч. магнітотерапія
- Ультразвукова терапія;
- Лікування світлом, а т.ч. лазеротерапія
- Теплолікування
- Водні процедури
- Голкорефлексотерапія
- і ін. Процедури
На базі клінік, передбачених програмою по АПП і стаціонару
ЛФК, кінезіотерапія, пелоїдотерапія, голкорефлексотерапія по мед. показаннями. На базі клінік, передбачених АПП і стаціонаром</t>
  </si>
  <si>
    <t>10 на випадок</t>
  </si>
  <si>
    <t>Мануальна терапія або лікувальний масаж, без обмежень по масажних зон, одна процедура на  день в межах індивідуального ліміту на процедуру</t>
  </si>
  <si>
    <t>одна процедура до 700 грн.
 Всього в рік - до 10 процедур
Медичні установи - не лімітовані</t>
  </si>
  <si>
    <t>одна процедура до 500 грн.
 Всього в рік - до 10 процедур
Медичні установи - не лімітовані</t>
  </si>
  <si>
    <t>Мед</t>
  </si>
  <si>
    <t>Медикаменти
при Амбулаторно-поліклінічній допомозі</t>
  </si>
  <si>
    <t>франшиза</t>
  </si>
  <si>
    <t>Дана опція передбачає забезпечення через мережу аптек, з якими співпрацює Страховик та/або Асистанс, Застрахованих осіб медичними препаратами, які призначені лікуючим лікарем, необхідними для лікування в амбулаторно-поліклінічних умовах:</t>
  </si>
  <si>
    <t>офіційно зареєстрованими на Україні лікарськими засобами для  лікування основного захворювання курсом до 30 днів на кожний страховий випадок ,в т.ч.</t>
  </si>
  <si>
    <t>фітопрепарати вітчизняного та імпортного виробництва - на кожний випадок - до 30 днів, кількість випдаків не обмежена</t>
  </si>
  <si>
    <t>так, при лікуванні в  амулаторно-поліклікнічних та стаціонарних умовах</t>
  </si>
  <si>
    <t xml:space="preserve"> в  амулаторно-поліклікнічних та стаціонарних умовах</t>
  </si>
  <si>
    <t xml:space="preserve">гомеопатичними препаратами вітчизняного та імпортного виробництва;  на кожний випадок - до 30 днів, кількість випдаків не обмежена
</t>
  </si>
  <si>
    <t xml:space="preserve">гепаторотектори вітчизняного та імпортного виробництва;  на кожний випадок - до 30 днів, кількість випдаків не обмежена
</t>
  </si>
  <si>
    <t xml:space="preserve">пробіотики, пребіотики, еубіотики  вітчизняного та імпортного виробництва при або після антибіотикотерапії;  на кожний випадок - до 30 днів, кількість випдаків не обмежена
</t>
  </si>
  <si>
    <t>хондропротектори 1 раз на рік до 30 днів, 1 страховий випадок</t>
  </si>
  <si>
    <t>психотропні препарати</t>
  </si>
  <si>
    <t>так, ліміт 500 грн. на рік</t>
  </si>
  <si>
    <t>фaерментні препарати, що спрямовані на лікування ( ферменти травної системи) - на кожний випадок - до 30 днів, кількість випадків не обмежена</t>
  </si>
  <si>
    <t xml:space="preserve">ензими загальної дії (вобензим, флобензим, ербісол) 1 раз на рік до 30 днів </t>
  </si>
  <si>
    <t>З метою протидії поліпрагмазії - на один страховий випадок сплачується не більше одного препарату із однієї фармакологічної групи.</t>
  </si>
  <si>
    <t>Доставка медикаментів додому та в офіс (на умовах аптечної мережі в межах міської смуги).</t>
  </si>
  <si>
    <t>Механізм організації медикаментозного забезпечення наступний:
- після визначення плану лікування, лікар поліклініки зв’язується з лікарем - координатором та узгоджує перелік медикаментів, необхідних для лікування Застрахованої особи та їх кількість;
- лікар-координатор  зв’язується з аптекою;
- за наявності необхідних медикаментів в аптеках, лікар - координатор  надає рецепт на отримання таких медикаментів або гарантує сплату вартості медикаментів  аптеці в інший спосіб.</t>
  </si>
  <si>
    <t>Ст</t>
  </si>
  <si>
    <t xml:space="preserve">Стоматологія      </t>
  </si>
  <si>
    <t>Ст1</t>
  </si>
  <si>
    <t xml:space="preserve">Невідкладна терапевтична, хірургічна стоматологія. Протезування у зв'язку з нещасним випадком.
    </t>
  </si>
  <si>
    <t xml:space="preserve">Дана опція передбачає організацію та оплату невідкладної стоматологічної допомоги, що направлена на лікування захворювань зубів та ясен у межах ліміту за опцією. Дана опція включає організацію та надання допомоги в межах 24 годин з моменту появи  невідкладного стану. </t>
  </si>
  <si>
    <t>огляд та консультація лікаря-стоматолога;</t>
  </si>
  <si>
    <t>діагностичні дослідження (рентген-знімок, в тому числі панорамний), необхідні для визначення обсягу стоматологічної допомоги;</t>
  </si>
  <si>
    <t>ліквідація гострого зубного болю;</t>
  </si>
  <si>
    <t>анестезіологічна допомога;</t>
  </si>
  <si>
    <t>видалення зубів та коренів, розкриття кореневих каналів;</t>
  </si>
  <si>
    <t>розкриття запального інфільтрату і парадонтального абсцесу;</t>
  </si>
  <si>
    <t>накладання швів при видалені зубів і операціях, травмах м'яких тканин ротової порожнини;</t>
  </si>
  <si>
    <t>зняття коронки або мостовидного протезу за терміновими показаннями;</t>
  </si>
  <si>
    <t>лікуванням причинного зуба (накладання девіталізуючої пасти, постановка тимчасової пломби);</t>
  </si>
  <si>
    <t>екстрене протезування, необхідне у зв'язку з нещасним випадком (падіння, протиправні дії третіх осіб, дорожньо-транспортна пригода);</t>
  </si>
  <si>
    <t>резекція верхівки кореня з діагнозом: хронічний гранулематозний периодонтит, видалення капюшону з діагнозом: перикоронарит;</t>
  </si>
  <si>
    <t>кюретаж лунки видаленого зуба з діагнозом альвеоліт.</t>
  </si>
  <si>
    <t>Ст2</t>
  </si>
  <si>
    <t xml:space="preserve">Планова терапевтична, хірургічна стоматологія </t>
  </si>
  <si>
    <t>Дана опція передбачає організацію та оплату стоматологічної допомоги, що направлена на лікування захворювань зубів та ясен у межах ліміту за опцією.</t>
  </si>
  <si>
    <t>зняття коронки або мостовидного протезу за показаннями;</t>
  </si>
  <si>
    <t>лікуванням причинного зуба (накладання девіталізуючої пасти, тимчасової та постійної пломби);</t>
  </si>
  <si>
    <t xml:space="preserve">ендодонтичне лікування (лікування та пломбування каналів) за терапевтичними показниками; </t>
  </si>
  <si>
    <t>лікування карієсу – накладання тимчасової та постійної пломби;</t>
  </si>
  <si>
    <t>ревізія та заміна пломби з діагнозом: вторинний карієс, скол тканин зуба, гострий пульпіт, гострий периодонтит;</t>
  </si>
  <si>
    <t>реставрація зубів;</t>
  </si>
  <si>
    <t>зняття зубних відкладень – 
без обмеження за кількістю випадків, в межах ліміту</t>
  </si>
  <si>
    <t>лікування гострих захворювань ясен та слизової оболонки рота.</t>
  </si>
  <si>
    <t>Ст3</t>
  </si>
  <si>
    <t>Планове протезування, естетична та профілактична стоматологія</t>
  </si>
  <si>
    <t>Дана опція передбачає організацію та оплату стоматологічної допомоги, в рамках загального ліміту за опцією, спрямованої на:</t>
  </si>
  <si>
    <t>підготовку до протезування та  саме протезування та імплантація</t>
  </si>
  <si>
    <t>відбілювання;</t>
  </si>
  <si>
    <t>консультація ортодонта,  включаючи послуги ортодонтичної корекції та підготовки до неї;</t>
  </si>
  <si>
    <t>лікування  органів ротової порожнини за допомогою апаратних методів  (вектро-терапія та подібні).</t>
  </si>
  <si>
    <t>Ваг</t>
  </si>
  <si>
    <t>Плановий патронаж вагітної жінки</t>
  </si>
  <si>
    <t>ліміт на одну Застраховану особу, на рік</t>
  </si>
  <si>
    <t>корпоративний ліміт, кількість випадків</t>
  </si>
  <si>
    <t>Дана опція передбачає організацію та фінансування медичних послуг, пов’язаних з вагітністю Застрахованої особи, яка триває під час дії Договору і настала або до початку дії Договору або підчас дії Договору, на наступних умовах:</t>
  </si>
  <si>
    <t>Патронаж вагітної жінки за даною програмою відбувається на базі медичних установ, з якими співпрацює Страховик та у відповідності до програми страхування у рамках стандартного  (згідно Наказу МОЗ України № 1437 від 09.08.2022) обстеження жінок під час вагітності</t>
  </si>
  <si>
    <t>У випадку патологічної вагітності, в рамках даної опції страховим випадком признаються консультації лікарів, лабораторні та інструментальні дослідження, які рекомендовані лікуючим лікарем. Їх кількість та перелік може відрізнятись від кількості та переліку, наведеному у Наказі.</t>
  </si>
  <si>
    <t>Стаціонарна допомога з необхідним медикаментозним забезпеченням у  випадку, якщо існує загроза переривання  вагітності.
Забезпечення вітамінними препаратами та комплексами вітамінів з мінералами за призначенням лікаря.</t>
  </si>
  <si>
    <t>Покриття не обмежено Наказом МОЗ № 417 (покриття по всіх зверненнях)
Вибір ЗЛ особою клініки патронажу з повідомленням СК.
СК надає інфо про клініки, де можна отримати послугу в повному обсязі відповідно до Наказу № 417, в даний ліміт також включені витрати на лікування та діагностику ускладень вагітності  та профілактичні заходи, спраямовані  на підтримання вагітності.</t>
  </si>
  <si>
    <t>Ваг/Пол</t>
  </si>
  <si>
    <t>Виплата на пізніх термінах вагітності (за правилами "Добровільного страхування на випадок хвороби")</t>
  </si>
  <si>
    <t>страхова сума, грн.</t>
  </si>
  <si>
    <t>розмір страхової виплати при настанні страхового випадку, %</t>
  </si>
  <si>
    <t>розмір страхової виплати при настанні страхового випадку, грн.</t>
  </si>
  <si>
    <t>Дана опція передбачає страхову виплату у випадку настання страхового випадку - ускладнення вагітності  в термін від 28 до 42 тижнів: у разі, якщо пологи настали під час дії Договору</t>
  </si>
  <si>
    <t>Ускладнення вагітності, які визнаються страховим випадком  за даною опцією:
загроза пізнього викидню;
анемія вагітних;
пізні гестози (токсикози);
внутрішньоутробна гіпоксія плоду, багато- та маловоддя, неправильне положення плоду, великий плід, водянка плоду;
тазове передлежання; 
плацентарні порушення, передлежання, передчасне відшарування,  кровотеча, відшарування сітківки, істмикоцервікальна недостатність, передчасне відходження вод, венозні ускладнення під час вагітності;
переношена вагітність;
загроза передчасних пологів;
резус - сенсибілізація та резус - конфлікт;
блювота вагітних;
та інші ускладнення вагітності.</t>
  </si>
  <si>
    <t>Проф</t>
  </si>
  <si>
    <t>Профілактичний огляд</t>
  </si>
  <si>
    <t>надання профогляду за рішенням</t>
  </si>
  <si>
    <t>застрахованої особи</t>
  </si>
  <si>
    <t xml:space="preserve">Дана опція передбачає організацію та оплату профілактичних медичних заходів, спрямованих на укріплення стану здоров'я Застрахованих осіб, ранню діагностику захворювань, запобігання виникнення гострих і загострення хронічних захворювань. </t>
  </si>
  <si>
    <t>ЗПСШ</t>
  </si>
  <si>
    <t>Діагностика та лікування захворювань, які передаються статевим шляхом</t>
  </si>
  <si>
    <t>-</t>
  </si>
  <si>
    <t>Дана опція передбачає організацію та оплату медичної допомоги Застрахованим особам, у яких діагностовано одне або декілька ЗПСШ: венеричних захворювань (гонорея, сифіліс, венерична лімфогранульома, м’який шанкр, донованоз) та/або  захворювань, які передаються переважно статевим шляхом (хламідіоз, уреоплазменна та мікоплазменна інфекції, урогенітальний герпес, цитомегаловірусна інфекція, гарднерельоз ( в т.ч. бактеріальний вагіноз), трихомоніаз, папіломовірус, контагіозний молюск,  гострокінцеві кондиломи, липтотрікс та ін.).</t>
  </si>
  <si>
    <t>В рамках даної опції Страховик організовує та фінансує наступні послуги:
Діагностика ЗПСШ (без обмежень по кількості випадків і коо-ву збудників). Лікування ЗПСШ (1 курс лікування на 1 випадок і контрольні аналізи) (без обмежень за кількістю випадків і кол-ву збудників)</t>
  </si>
  <si>
    <t>TORCH</t>
  </si>
  <si>
    <t>Діагностика та лікування захворювань, які віднесені до групи  TORCH - інфекцій</t>
  </si>
  <si>
    <t>В рамках даної опції Страховик організовує та фінансує наступні послуги:
Діагностика TORCH - інфекцій (без обмежень по кількості випадків і кол-ву збудників). Лікування TORCH - інфекцій (1 курс лікування на 1 випадок і контрольні аналізи) (без обмежень за кількістю випадків і кол-ву збудників)</t>
  </si>
  <si>
    <t>Віт</t>
  </si>
  <si>
    <t>Вітамінізація мультивітамінним препаратом</t>
  </si>
  <si>
    <t>вид організації доставки</t>
  </si>
  <si>
    <t>В рамках даної опції Страховик організовує та фінансує вітамінопрофілактику Застрахованих осіб.
Забезпечення мультивітамінними препаратами з мінералами здійснюється один раз на рік за заявою Застрахованої особи в період дії Договору страхування, в кількості доз, необхідних на курс прийому препарату 30 днів.</t>
  </si>
  <si>
    <t>Кр.зах.</t>
  </si>
  <si>
    <t>Діагностика та лікування тяжких захворювань</t>
  </si>
  <si>
    <t>корпоративний ліміт на рік</t>
  </si>
  <si>
    <t>Діагностика і лікування туберкульозу, доброякісних і злоякісних новоутворень, лікування передонкологічних станів, цукрового діабету (1 типу) незалежно від стадії виявлення захворювання, повторний огляд після проходження курсу лікування). Дана опція передбачає оплату всіх необхідних послуг пов'язаних з консультацією, діагноситкою, лікуванням і профілактикою.</t>
  </si>
  <si>
    <t>Кр.зах. ШМД</t>
  </si>
  <si>
    <t>Невідкладна допомога  при тяжких захворюваннях</t>
  </si>
  <si>
    <t>невідкладна допомога при станах, що загрожують життю при цукровомоу діабеті та його ускладеннях,  туберкоульозу та його ускладненнях,  злоякісних, онко та онкогематологічнхи заховрюваннях.</t>
  </si>
  <si>
    <t>Грип</t>
  </si>
  <si>
    <t>Вакцинація від грипу</t>
  </si>
  <si>
    <t>ліміт на одну Застраховану особу**</t>
  </si>
  <si>
    <t>В рамках даної програми Страховик організовує та фінансує проведення вакцинації проти вірусу грипу високоякісними сертифікованими вакцинами в передепідемічний період та в період епідемії вірусу грипу або за бажанням та при зверенні застрахвоаної особи до Астистансу - забезпечення Афлубіном або його аналогами.</t>
  </si>
  <si>
    <t>Дерм</t>
  </si>
  <si>
    <t>Розширена дерматологія, імунологія, алергологія</t>
  </si>
  <si>
    <t>корпоративний ліміт  на рік, грн.</t>
  </si>
  <si>
    <t>Дана опція передбачає організацію та оплату  в медичних установах, передбачених програмою, в рамках ліміту за опцією:
консультації  наступних вузьких спеціалістів: дерматолог, алерголог, імунолог;
наступні методи уточнюючої лабораторної  діагностики: алергопроби, імунограма.
Консультації вузьких спеціалістів  (дерматолог, алерголог, імунолог), окрім первинної консультації дерматолога, яка сплачується у разі наявності скарг в рамках опції " АПП Допомога в умовах поліклініки",  уточнюючу діагностику (алергопроби, імунограма) та медикаментозне лікування основного захворювання курсом до 30 діб за кожною нозологією
наступних станів та захворювань:</t>
  </si>
  <si>
    <t>захворювання шкіри та придатків (псоріаз, екзема, вітіліго, мікози (в т.ч. різнокольоровий та рожевий лишаї), оніхомікози, вугрова хвороба, демодекоз, педикульоз, короста);</t>
  </si>
  <si>
    <t>видалення доброякісних новоутворень шкіри та придатків шкіри (бородавок, папілом, ліпом, гемангіом);</t>
  </si>
  <si>
    <t>алергічні захворювання, а саме: поліноз, алергічний риніт, контактний та сонячний дерматит.</t>
  </si>
  <si>
    <t>Гінек</t>
  </si>
  <si>
    <t>Розширене гінекологічне обслуговування</t>
  </si>
  <si>
    <t>Дана опція передбачає організацію та оплату  в медичних установах, передбачених програмою, в рамках ліміту за опцією:
консультації гінеколога; 
уточнюючу лабораторну (в тому числі гормональне дзеркало)  та інструментальну діагностику  до постановки остаточного діагнозу; 
медикаментозне лікування основного захворювання курсом 30 діб за кожною нозологією;
апаратне лікування (кріо-, електро- та діатермокоагуляція, радіохвильова терапія);
хірургічне лікування наступних станів та захворювань, незалежно від стадії процесу:</t>
  </si>
  <si>
    <t xml:space="preserve"> - ендомітріоз;</t>
  </si>
  <si>
    <t>- мастопатія ( жіноча/чоловіча);</t>
  </si>
  <si>
    <t>  - дисплазії;</t>
  </si>
  <si>
    <t>- ерозії та ектропіон;</t>
  </si>
  <si>
    <t xml:space="preserve">- полікістоз; </t>
  </si>
  <si>
    <t> - кістома яєчників/ придатка яєчка, кіста ( у тому числі простати);</t>
  </si>
  <si>
    <t>- кіста молочної залози;</t>
  </si>
  <si>
    <t>- поліпи  тканин жіночих/чоловічих статевих органів.</t>
  </si>
  <si>
    <t xml:space="preserve">- гіперплазія чоловічих чи жіночих статевих органів, </t>
  </si>
  <si>
    <t xml:space="preserve"> - хвороба Пейроні;</t>
  </si>
  <si>
    <t>Озд</t>
  </si>
  <si>
    <t>Оздоровчі процедури</t>
  </si>
  <si>
    <t>корпоративний ліміт, грн.</t>
  </si>
  <si>
    <t>ліміт на одну Застраховану особу в межах корпоративного ліміту, грн на рік.</t>
  </si>
  <si>
    <t>Дана опція передбачає організацію та оплату  профілактично-оздоровчих заходів в рамках ліміту за опцією та в оздоровчих закладах, передбачених Програмою страхування:</t>
  </si>
  <si>
    <t>відвідування басейну;</t>
  </si>
  <si>
    <t>відвідування тренажерної зали.</t>
  </si>
  <si>
    <t>ПрофМас</t>
  </si>
  <si>
    <t>Профілактично-оздоровчий масаж</t>
  </si>
  <si>
    <t>Дана опція передбачає організацію та оплату курсу профілактично-оздоровчого масажу,  в рамках ліміту на опцію та в медичних закладах, передбачених Програмою страхування.</t>
  </si>
  <si>
    <t>Апт</t>
  </si>
  <si>
    <t>Офісна аптечка</t>
  </si>
  <si>
    <t>Дана опція передбачає організацію та оплату в рамах ліміту на опцію „Внутрішньофірмової аптечки” – набору медикаментів першої необхідності, яка призначена для загального користування Застрахованими співробітниками Страхувальника.
Перелік медикаментів та їх кількість  в такій аптечці узгоджуються Сторонами Договору страхування. 
Аптечка поповнюється за письмовою заявкою Страхувальника, адресованою Асистансу (сканкопія оригіналу електронною поштою).</t>
  </si>
  <si>
    <t>Розш. Корп</t>
  </si>
  <si>
    <t>Агрегатний  корпоративний ліміт на страхові випадки, що не включені в індивідуальну програму</t>
  </si>
  <si>
    <t xml:space="preserve">
Опція передбачає організацію і оплату лікувальних послуг Застрахованим особам за страховими випадками, які не включені в індивідуальну програму . Дана опція передбачає оплату всіх необхідних послуг пов'язаних з консультацією, діагностикою, лікуванням і профілактикою. Використання даного ліміту відбувається за погодженням із Страхувальником. Ухвалення рішення про використання корпоративного ліміту покладається виключно на Страхувальника. Якщо Страхувальник прийме позитивне рішення, то Страховик не має права забороняти і обмежувати Страхувальника у використанні корпоративного ліміту.
Дана опція передбачає організацію та оплату  фармацевтичних та лікувально-профілактичних послуг Застрахованим особам, отриманих в установах, які мають Ліцензії на здійснення діяльності у сфері охорони здоров'я, пов'язаних з захворюваннями, які не є страховими згідно умов Договору (зазначені як виключення за Договором або не обрані Програмою страхування).
З цього ліміту не можуть бути використані кошти на покриття франшизи. Може бути використаним для компенсації різниці між вартістю та  індивидуальним лімітом, якщо такий передбачений.
Також, даний Корпоративний ліміт може бути використаний на послуги, передбачені опціями, що наведені нижче, у разі  вичерпання корпоративних лімітів за ціма  опціями:
 "Діагностика та лікування тяжких захворювань"
 "Агрегатний  корпоративний ліміт хронічні захворювання"</t>
  </si>
  <si>
    <t>У випадках до 1000 грн - без узгодження із Страхувальником,
більше 1000 грн. - за погодженням із Страхувальником.
Рішення приймає тільки Страхувальник</t>
  </si>
  <si>
    <t>виключно за узгодженням із Страхувальником</t>
  </si>
  <si>
    <t>виключно на підставі запиту, ініційованого  Страхувальником,  та за його погодженням</t>
  </si>
  <si>
    <t>Хроніка. Корп</t>
  </si>
  <si>
    <t>Агрегатний  корпоративний ліміт хронічні захворювання</t>
  </si>
  <si>
    <t xml:space="preserve">
Опція передбачає організацію і оплату лікувальних послуг Застрахованим особам  всіх необхідних послуг пов'язаних з консультацією, діагностикою, лікуванням  за захворюваннями, які не є виключенням, але знаходяться поза стадією загострення. Використання даного ліміту відбувається за погодженням із Страхувальником. Ухвалення рішення про використання корпоративного ліміту покладається виключно на Страхувальника. Якщо Страхувальник прийме позитивне рішення, то Страховик не має права забороняти і обмежувати Страхувальника у використанні корпоративного ліміту.
Дана опція передбачає організацію та оплату  фармацевтичних та лікувально-профілактичних послуг Застрахованим особам, отриманих в установах, які мають Ліцензії на здійснення діяльності у сфері охорони здоров'я.
З цього ліміту не можуть бути використані кошти на   покриття франшизи.</t>
  </si>
  <si>
    <t>Розш. Інд</t>
  </si>
  <si>
    <t>Індивідувальний  ліміт на  розширене покриття</t>
  </si>
  <si>
    <t xml:space="preserve">«Опція передбачає організацію і оплату лікувальних послуг Застрахованим особам за страховими випадками, які не включені  або включені, але ліміт за якими вичерпано, в індивідуальну програму, але є необхідними для лікування діагностки та профілактики. Використання даного ліміту відбувається за погодженням із Застрахованою особою та першочергово перед використання агрегатного корпоративного ліміту на виключення. </t>
  </si>
  <si>
    <t>Офісний лікар</t>
  </si>
  <si>
    <t>Плановий візит лікаря в офіс</t>
  </si>
  <si>
    <t>Лікар приходить з аптечкою найпоширеніших препаратів
Періодичні візити лікаря в офіс по закріпленому графіку: 
Київ: 276 годин / рік
Запоріжжя: 56 годин / рік
Львів: 56 годин / рік</t>
  </si>
  <si>
    <t>ЗІР</t>
  </si>
  <si>
    <t>корекціія зору</t>
  </si>
  <si>
    <t>корекція зору за призначенням лікаря 1 раз на рік (медикаментозна та  апаратна) та1 раз діагностика гостроти зору</t>
  </si>
  <si>
    <t>проленова сітка</t>
  </si>
  <si>
    <t>Проленова сітка при невідкладній герніопластиці</t>
  </si>
  <si>
    <t>трансп. Шкіри</t>
  </si>
  <si>
    <t>Трансплантація шкіри при  опіках, які  трапились під час дії Договору (одноетапна)</t>
  </si>
  <si>
    <t>Екстракорп.</t>
  </si>
  <si>
    <t>Застосування екстракорпоральних методів лікування: плазмаферез, гемосорбція, гемодіаліз, плазменно фільтрація для купірування гострого стану</t>
  </si>
  <si>
    <t>інвазії</t>
  </si>
  <si>
    <t>Діагностика та лікування паразитарних захворювань і глистних інвазій:
1. в гострих станах;
2. у осіб, до 16 років включно</t>
  </si>
  <si>
    <t>ВСД</t>
  </si>
  <si>
    <t>Купірування гострих станів вегето-судинної дистонії (НЦД) (курс до 5-ти днів)</t>
  </si>
  <si>
    <t>так, 1 раз на рік</t>
  </si>
  <si>
    <t>стац до</t>
  </si>
  <si>
    <t>Завершення стаціонраного лікування, яке почалось до початку дії Договору</t>
  </si>
  <si>
    <t>Лікування та діагностика грипу, в т.ч. під час епідемії</t>
  </si>
  <si>
    <t>невуси</t>
  </si>
  <si>
    <t>Бородавки, доброякісні пухлини і новоутворення (папіломи, невуси, кондиломи, ліпоми, фіброми, аденоми, хондроми, гемангіоми, поліпи і т.д.) поза корпоративного ліміту в складних випадках (травми, запалення, кровотеча, швидке зростання) і випадках, коли наявність неускладненого новоутворення заважає нормальному фізіологічному функціонуванню органів і систем.</t>
  </si>
  <si>
    <t>Covid-19.</t>
  </si>
  <si>
    <t>Covid-19. Базове покриття</t>
  </si>
  <si>
    <t xml:space="preserve">У разі діагностування  короновірусної хвороби (підтвердженої лабораторно, або не підтвердженої лабораторно) або до встановлення діагнозу, але з метою проведення діагностування стану пацієнта з підозрою на короновірусну хворобу та  призначення лікування Страховик сплачує: 
1.   У разі якщо стан пацієнта дозволяє  амбулаторне лікування: 
1.1.  консультативну допомогу лікарів в гострому стані при амбулаторному лікуванні (очні – в медичному закладі, та дистанційні  за можливості) за медичними показаннями, клас МЗ - згідно АПД;  
1.2.  лабораторну  діагностику в медичному закладі в амбулаторних умовах за медичними показаннями та призначенням лікаря з метою призначення адекватної стану пацієнта терапії, а саме  загальний аналіз крові,  С-реактивний білок, загальний білок; а також,  за обґрунтованої необхідності прокальцитонін, АЛТ, АСТ, d-дімер феритин).
1.3.  Рентгенологічну  та/або КТ діагностику  в амбулаторних у мовах за обґрунтованої необхідності за медичними показаннями та призначенням лікаря;    
1.4.  медикаментозну симптоматичну терапію за протоколами  МОЗ з огляду на стадію та  перебіг процесу під час амбулаторного лікування, 
  У разі діагностування  короновірусної хвороби (підтвердженої лабораторно, або не підтвердженої лабораторно) або до встановлення діагнозу, але з метою проведення діагностування стану пацієнта з підозрою на короновірусну хворобу та  лікування Страховик  не сплачує: 
  - будь-якої діагностики на виявлення вірусу (ПЛР тест, експрес тест) та   на наявність антитіл ( IФА тест)
- будь-яку профілактичну терапію, в т.ч. спрямовану на  запобігання наслідків  хвороби та її лікування; вітамінних препаратів; препаратів цинку;  гомеопатичних засобів; пробіотиків та інших препаратів, що прямо не рекомендовані для  застосування з метою лікування гострого стану захворювання протоколами МОЗ.
- не сплачує  та не організовує  госпіталізацію, будь-яке лікування та діагностику в умах стаціонраного лікування,  не сплачує перебування та будь-які послуги та товари медичного призначення, що надаються  застрахованій особі під час стаціонарного лікування.
Послуги, пов’язані із діагностикою  та лікуванням коронавірусної хвороби, що не включені до опції «Соvid – Базове покриття” можуть бути  сплачені із опції корпоративний лміт на виключення,  якщо така опція активована (стоїть позначка "так") за  сплачений за таку опцію додатковий страховий платіж. 
      </t>
  </si>
  <si>
    <t xml:space="preserve">Покриття пасивних військових ризиків </t>
  </si>
  <si>
    <t>Додаток 2</t>
  </si>
  <si>
    <t>ЕЛІТ ПЛЮС 0</t>
  </si>
  <si>
    <t>ЕЛІТ ПЛЮС 1-3</t>
  </si>
  <si>
    <t>ЕЛІТ ПЛЮС 4-10</t>
  </si>
  <si>
    <t>ЕЛІТ ПЛЮС 11-16</t>
  </si>
  <si>
    <t>ЕЛІТ 0</t>
  </si>
  <si>
    <t>ЕЛІТ 1-3</t>
  </si>
  <si>
    <t>ЕЛІТ 4-10</t>
  </si>
  <si>
    <t>ЕЛІТ 11-16</t>
  </si>
  <si>
    <t>Стандарт плюс  0-16 Р</t>
  </si>
  <si>
    <t>Стандарт 0-16 Р</t>
  </si>
  <si>
    <t xml:space="preserve">Страховий платіж на одну особу:
 - члена родини працівника Страхувальника, грн. на дату формування Оферти для  осіб віком від 0 до 16 років включно;
</t>
  </si>
  <si>
    <t>травми, отруєння чи іншого нещасного випадку;</t>
  </si>
  <si>
    <t>Розрахункові медичні заклади обираються Страховиком на свій розсуд, відповідно до Частини Е Договору, але в будь-якому разі клас такого закладу повинен на 100% відповідати категорії обслуговування Застрахованої особи згідно Програми страхування.</t>
  </si>
  <si>
    <t>Опції, які включені в програму
"*" - опція сплачується без ліміту в рамках страхової суми 
"**" - категорія  сплати послуг медичного закладу  
"так" - опція/послуга включена до Програми; "ні" - опція/послуга не включена до Програми</t>
  </si>
  <si>
    <r>
      <t xml:space="preserve">проведення діагностичних лабораторних та/або інструментальних досліджень в умовах цілодобового стаціонару, призначених лікуючим лікарем та/або лікарем-спеціалістом; </t>
    </r>
    <r>
      <rPr>
        <i/>
        <sz val="9"/>
        <rFont val="Arial"/>
        <family val="2"/>
        <charset val="204"/>
      </rPr>
      <t>в т.ч. можливість використання наркозу при виконанні ендоскопічних обстежень.</t>
    </r>
  </si>
  <si>
    <t>так, в складнодиференційованих випадках</t>
  </si>
  <si>
    <t>Консультації  провідних  спеціаілістів коммерційних медичних установ  та спеціалістів-експертів</t>
  </si>
  <si>
    <t>Альтеранативні консультації - у важкодіференційованих випадках за рішенням асистансу</t>
  </si>
  <si>
    <t>проведення діагностичних інструментальних досліджень в умовах поліклініки або діагностичних центрів за призначенням лікаря-терапевта та/або лікаря-спеціаліста, в т.ч. контрольні, в т.ч. можливість використання наркозу при виконанні ендоскопічних обстежень.</t>
  </si>
  <si>
    <t xml:space="preserve"> Альтернативна консультація за бажанням клієнта</t>
  </si>
  <si>
    <t>так 1 раз на рік</t>
  </si>
  <si>
    <t xml:space="preserve">Консультації вузьких спеціалістів на дому не здійснюються у зв'язку з необхідністю додаткових пристроїв або маніпуляційної техніки.  
Консультація лікаря-спеціаліста, проведення лабораторних, інструментальних досліджень, медичних маніпуляцій вдома, обслуговування  середнім медичним персоналом проводиться за рішенням Асистанса та Страховика в кожному конкретному випадку для важкохворих пацієнтів з довготривалим ліжковим режимом та  сплачується Страховиком 100%. - 30 км. зона
</t>
  </si>
  <si>
    <t>Лабораторна діагностика в  умовах поліклініки  або спеціалізованих лабораторіях в об'ємі, призначеному лікарем-терапевтом та/або лікарем-спеціалістом, для діагностики основного захворювання, організовується в день звернення за допомогою або на наступний день, згідно з графіком  роботи поліклініки.
Забір матеріалу на дому в межах 30 км зони за медичними показаннями.</t>
  </si>
  <si>
    <t>доставка лікарняних листів,  довідки для відвідування басейну та консультації з метою їх отримання</t>
  </si>
  <si>
    <t>Фізіотерапія за призначенням лікаря на базі клінік, передбачених програмою (АПП і стаціонар):
- Електролікування, в.ч. магнітотерапія
- Ультразвукова терапія;
- Лікування світлом, а т.ч. лазеротерапія
- Теплолікування
- Водні процедури
- Голкорефлексотерапія
- і ін. Процедури
На базі клінік, передбачених програмою по АПД і стаціонару
ЛФК, кінезіотерапія, пелоїдотерапія, голкорефлексотерапія по мед. показаннями. На базі клінік, передбачених АПД і стаціонаром</t>
  </si>
  <si>
    <t>10 на рік -  при АПП лікуванні, без обмежень - при стаціонраному лікуванні</t>
  </si>
  <si>
    <t xml:space="preserve">Мануальна терапія або лікувальний масаж, без обмежень по масажних зон на базі клінік, передбачених програмою (АПД і стаціонар) одна процедура на  день </t>
  </si>
  <si>
    <t xml:space="preserve"> так, в стаціонарі, 10 процедур на рік</t>
  </si>
  <si>
    <t xml:space="preserve"> так, в стаціонарі та АПП умовах, 10 процедур на рік</t>
  </si>
  <si>
    <t xml:space="preserve">і гомеопатичними препаратами вітчизняного та імпортного виробництва;  на кожний випадок - до 30 днів, кількість випдаків не обмежена
</t>
  </si>
  <si>
    <t>зняття зубних відкладень – один раз на рік;</t>
  </si>
  <si>
    <t>підготовку до протезування та  саме протезування</t>
  </si>
  <si>
    <t xml:space="preserve"> 1 раз на рік</t>
  </si>
  <si>
    <t>консультація ортодонта,  включаючи послуги ортодонтичної корекції та підготовки до неї;
 та імплантація</t>
  </si>
  <si>
    <r>
      <t>Дана опція передбачає організацію та фінансування медичних послуг, пов’язаних з вагітністю Застрахованої особи, яка триває під час дії Договору</t>
    </r>
    <r>
      <rPr>
        <sz val="9"/>
        <color rgb="FF7030A0"/>
        <rFont val="Arial"/>
        <family val="2"/>
        <charset val="204"/>
      </rPr>
      <t xml:space="preserve"> і настала або до початку дії Договору або підчас дії Договору,</t>
    </r>
    <r>
      <rPr>
        <sz val="9"/>
        <rFont val="Arial"/>
        <family val="2"/>
        <charset val="204"/>
      </rPr>
      <t xml:space="preserve"> на наступних умовах:</t>
    </r>
  </si>
  <si>
    <t>Патронаж вагітної жінки за даною програмою відбувається на базі медичних установ, з якими співпрацює Страховик та у відповідності до програми страхування у рамках стандартного  (згідно Наказу МОЗ України № 417 від 15.07.2011) обстеження жінок під час вагітності.</t>
  </si>
  <si>
    <t>У випадку патологічної вагітності, в рамках даноъ опції страховим випадком признаються консультації лікарів, лабораторні та інструментальні дослідження, які рекомендовані лікуючим лікарем. Їх кількість та перелік може відрізнятись від кількості та переліку, наведеному у Наказі.</t>
  </si>
  <si>
    <r>
      <t>Дана опція передбачає страхову виплату у випадку настання страхового випадку - ускладнення вагітності  в термін від 28 до 42 тижнів: у разі</t>
    </r>
    <r>
      <rPr>
        <sz val="9"/>
        <color rgb="FF7030A0"/>
        <rFont val="Arial"/>
        <family val="2"/>
        <charset val="204"/>
      </rPr>
      <t>, якщо пологи настали під час дії Договору</t>
    </r>
  </si>
  <si>
    <t>Пат</t>
  </si>
  <si>
    <t>Плановий патронаж дитини до 1 року</t>
  </si>
  <si>
    <t>ліміт за опцією</t>
  </si>
  <si>
    <t>Дана опція передбачає організацію та фінансування наступних медичних послуг дітям віком від 7 (семи) днів до 1 (одного) року:</t>
  </si>
  <si>
    <t>Профілактичний огляд та консультація лікаря-педіатра, вузьких спеціалістів, проведення лабораторних та інструментальних досліджень за наступним графіком:</t>
  </si>
  <si>
    <t>1 - міс - вдома педіатр (2 рази), в поліклініці  ортопед (1 раз), в поліклініці  невролог (1 раз);
2 - міс - вдома педіатр (2 рази);
3 - міс - вдома педіатр (2 рази); 
4 - міс- в поліклініці  невролог (1 раз), в поліклініці  ортопед (1 раз), в поліклініці  офтальмолог (1 раз), в поліклініці  хірург  (1 раз), в поліклініці  загальний аналіз крові (1 раз), в поліклініці  нейросонографія (за показаннями) (1 раз), в поліклініці  ультразвукове дослідження тазостегнових суглобів (за показаннями)  (1 раз), в поліклініці  педіатр (2 рази); 
5 - міс - в поліклініці  педіатр (2 рази), в поліклініці  загальний аналіз крові (1 раз), в поліклініці  дослідження на дисбактеріоз (за показаннями) (1 раз), в поліклініці  коагулограма (за показаннями) (1 раз);
6 - міс -  в поліклініці  педіатр (2 рази);
7 - міс -  в поліклініці  педіатр (1 раз);
8 - міс -  в поліклініці  педіатр (1 раз);
9 - міс -  в поліклініці  педіатр (1 раз), в поліклініці  невролог (1 раз), в поліклініці  ортопед (1 раз), в поліклініці  офтальмолог (1 раз), в поліклініці  загальний аналіз крові (1 раз), в поліклініці  загальний аналіз сечі (1 раз);
10 - міс -  в поліклініці  педіатр (1 раз);
11 - міс -  в поліклініці  педіатр (1 раз);
12 - міс -  в поліклініці  педіатр (1 раз).</t>
  </si>
  <si>
    <t>Транспортні витрати лікаря/пацієнта, що пов’язані патронажем дитини першого року життя  сплачуються Застрахованою особою (батьками Застрахованої особи) 100%.</t>
  </si>
  <si>
    <t>Вак</t>
  </si>
  <si>
    <t xml:space="preserve">Планова вакцинація дитини </t>
  </si>
  <si>
    <t>Дана опція передбачає організацію та оплату  вакцини та  планової вакцинаці  дитини в медичній установі  за календарем МОЗ. Графік може бити змінений за медичними показнаннями та погодженням зі Страховиком.</t>
  </si>
  <si>
    <t>В рамках даної опції Страховик організовує та фінансує наступні послуги:
Діагностика ЗПСШ (без обмежень по кількості випадків і кількості збудників). Лікування ЗПСШ (1 курс лікування на 1 випадок і контрольні аналізи) (без обмежень за кількістю випадків і кількості збудників)</t>
  </si>
  <si>
    <t>В рамках даної опції Страховик організовує та фінансує наступні послуги:
Діагностика TORCH - інфекцій (без обмежень по кількості випадків і кол-ву збудників). Лікування TORCH - інфекцій (1 курс лікування на 1 випадок і контрольні аналізи) (без обмежень за кількістю випадків і кількості збудників)</t>
  </si>
  <si>
    <t xml:space="preserve">корпоративний ліміт на рік </t>
  </si>
  <si>
    <t>Діагностика і лікування туберкульозу, доброякісних і злоякісних новоутворень, лікування передонкологічних станів, цукрового діабету (1 типу) незалежно від стадії виявлення захворювання, повторний огляд після проходження курсу лікування). Дана опція передбачає оплату всіх необхідних послуг пов'язаних з консультацією, діагносткою, лікуванням і профілактикою.</t>
  </si>
  <si>
    <t>корпоративний ліміт на рік, спільний на п. 9.19 та 9.20 та для  усього корпоративного  проекту</t>
  </si>
  <si>
    <r>
      <t>Дана опція передбачає організацію та оплату  в медичних установах, передбачених програмою, в рамках ліміту за опцією:
консультації  наступних вузьких спеціалістів: дерматолог, алерголог, імунолог;
наступні методи уточнюючої лабораторної  діагностики: алергопроби, імунограма.
Консультації вузьких спеціалістів  (дерматолог, алерголог, імунолог),</t>
    </r>
    <r>
      <rPr>
        <sz val="9"/>
        <color rgb="FF7030A0"/>
        <rFont val="Arial"/>
        <family val="2"/>
        <charset val="204"/>
      </rPr>
      <t xml:space="preserve"> </t>
    </r>
    <r>
      <rPr>
        <i/>
        <sz val="9"/>
        <rFont val="Arial"/>
        <family val="2"/>
        <charset val="204"/>
      </rPr>
      <t>окрім первинної консультації дерматолога, яка сплачується у разі наявності скарг в рамках опції " АПД Допомога в умовах поліклініки",</t>
    </r>
    <r>
      <rPr>
        <sz val="9"/>
        <color rgb="FFC00000"/>
        <rFont val="Arial"/>
        <family val="2"/>
        <charset val="204"/>
      </rPr>
      <t xml:space="preserve"> </t>
    </r>
    <r>
      <rPr>
        <sz val="9"/>
        <rFont val="Arial"/>
        <family val="2"/>
        <charset val="204"/>
      </rPr>
      <t xml:space="preserve"> уточнюючу діагностику (алергопроби, імунограма) та медикаментозне лікування основного захворювання курсом до 30 діб за кожною нозологією
наступних станів та захворювань:</t>
    </r>
  </si>
  <si>
    <t xml:space="preserve"> - мастопатія;</t>
  </si>
  <si>
    <t xml:space="preserve">  - дисплазії;</t>
  </si>
  <si>
    <t xml:space="preserve"> - ерозії та ектропіон;</t>
  </si>
  <si>
    <t xml:space="preserve"> - полікістоз; </t>
  </si>
  <si>
    <t xml:space="preserve"> - кістома яєчників, кіста;</t>
  </si>
  <si>
    <t xml:space="preserve"> - кіста молочної залози;</t>
  </si>
  <si>
    <t xml:space="preserve"> - поліпи  тканин жіночих статевих органів.</t>
  </si>
  <si>
    <t>Індивідувальний  ліміт на  виключення</t>
  </si>
  <si>
    <t xml:space="preserve">
Опція передбачає організацію і оплату лікувальних послуг Застрахованим особам за страховими випадками, які не є страховими згідно з умовами Договору. Дана опція передбачає оплату всіх необхідних послуг пов'язаних з консультацією, діагностикою, лікуванням і профілактикою. Використання даного ліміту відбувається за погодженням ізЗастрахованою особою.</t>
  </si>
  <si>
    <t>Таблиця покриття</t>
  </si>
  <si>
    <t>ЛПУ</t>
  </si>
  <si>
    <t xml:space="preserve">місто </t>
  </si>
  <si>
    <t xml:space="preserve">Еліт Плюс  </t>
  </si>
  <si>
    <t>Еліт</t>
  </si>
  <si>
    <t>Стандарт Плюс</t>
  </si>
  <si>
    <t>Стандарт</t>
  </si>
  <si>
    <t>Еліт Плюс Р</t>
  </si>
  <si>
    <t>Еліт Р</t>
  </si>
  <si>
    <t>Стандарт Плюс Р</t>
  </si>
  <si>
    <t>Стандарт  Р</t>
  </si>
  <si>
    <t>Еліт Плюс 0-16,
Еліт 0-16, Стандарт Плюс 0-16 Р, Стандарт 0-16 Р</t>
  </si>
  <si>
    <t>клас 1</t>
  </si>
  <si>
    <t>клас 2</t>
  </si>
  <si>
    <t>клас 3</t>
  </si>
  <si>
    <t>клас 4</t>
  </si>
  <si>
    <t>клас 5</t>
  </si>
  <si>
    <t>клас 6</t>
  </si>
  <si>
    <t>клас 7</t>
  </si>
  <si>
    <t>клас 8</t>
  </si>
  <si>
    <t>клас 9</t>
  </si>
  <si>
    <t>клас 10</t>
  </si>
  <si>
    <t>клас 11</t>
  </si>
  <si>
    <t>Оберіг</t>
  </si>
  <si>
    <t>Добробут</t>
  </si>
  <si>
    <t>Київ</t>
  </si>
  <si>
    <t>Медіком Клініка</t>
  </si>
  <si>
    <t>Столиця</t>
  </si>
  <si>
    <t xml:space="preserve">АГАПІТ </t>
  </si>
  <si>
    <t xml:space="preserve">Наша Родина (Інго)  </t>
  </si>
  <si>
    <t xml:space="preserve">Хелсі енд Хепі </t>
  </si>
  <si>
    <t>Адоніс плюс</t>
  </si>
  <si>
    <t>Смарт Медікал Центр</t>
  </si>
  <si>
    <t>Сіті Клініка (Сітімедальянс )</t>
  </si>
  <si>
    <t>Мед Лайф</t>
  </si>
  <si>
    <t>Інто-Сана</t>
  </si>
  <si>
    <t xml:space="preserve">Інститут вертебрології і реабілітації  </t>
  </si>
  <si>
    <t>Здравиця</t>
  </si>
  <si>
    <t>Оксфорд Медикал</t>
  </si>
  <si>
    <t xml:space="preserve">Віта Центр </t>
  </si>
  <si>
    <t>Запоріжжя</t>
  </si>
  <si>
    <t>Діасервіс</t>
  </si>
  <si>
    <t xml:space="preserve">Юнімед  </t>
  </si>
  <si>
    <t xml:space="preserve">Медичний центр Св. Параскеви  </t>
  </si>
  <si>
    <t>Львів</t>
  </si>
  <si>
    <t>Медичний центр (Естель)</t>
  </si>
  <si>
    <t xml:space="preserve">Агенство з розвитку територій </t>
  </si>
  <si>
    <t xml:space="preserve">Оксфорд Медікал Захід  </t>
  </si>
  <si>
    <t xml:space="preserve">Мантра  </t>
  </si>
  <si>
    <t xml:space="preserve">Невідкладна стаціонарна допомога </t>
  </si>
  <si>
    <t>Стандарт ПлюсР</t>
  </si>
  <si>
    <t xml:space="preserve">Планова стаціонарна допомога </t>
  </si>
  <si>
    <t xml:space="preserve">фізіопроцедури, окрім масажу та мануальної терапії, які організовуються в будь-якому  медичному закладі з 1 по 11 клас </t>
  </si>
  <si>
    <t>Х</t>
  </si>
  <si>
    <t>профілактичний огляд</t>
  </si>
  <si>
    <t>Стандарт Р</t>
  </si>
  <si>
    <t>Еліт Плюс 0-16,
Еліт 0-16</t>
  </si>
  <si>
    <t>Стандарт Плюс 0-16 Р, Стандарт 0-16 Р</t>
  </si>
  <si>
    <t>Програма страхування опис</t>
  </si>
  <si>
    <t>Валютна обмовка відсутня</t>
  </si>
  <si>
    <t>Можливість заключення дворічного Договору</t>
  </si>
  <si>
    <t>Підключення до програми родичів та працівників</t>
  </si>
  <si>
    <t xml:space="preserve">Страхування родичів можливе протягом 60 діб від:
- прийняття на страхування працівника,
- від дати народження дитини,
- від дати одруження.
Під родичами розуміємо близьких 1 лінії спорідненості: чоловік/дружина у тому числі "громадські", батьки, діти до 16 років по дитячим програмам.
</t>
  </si>
  <si>
    <t xml:space="preserve">Страхувальник має право протягом 60 календарних днів з дати початку страхування застрахованого працівника, з дати народження дитини або з дати вступу до шлюбу, включати до списку Застрахованих осіб членів його родини, на умовах та за Програмами страхування, визначеними в Договорі:
- чоловік / дружина, батьки віком до -..... років включно - за програмою страхування працівника та за ціною  вказаною в Програмі. із приставкою Р, тобто  працівник, що застрахований, наприклад, за програмою Стандарт, може застрахувати свого члена родини за власний кошт за програмою тільки Стандарт Р і т.д.
- чоловік / дружина, батьки віком  до ...... років включно - за програмою страхування працівника з приставкою Р та за ціною  вказаною в Програмі.
 - діти працівника - за програмою для дітей.  При цьому за власні кошти Працівинка діти можуть бути застраховані за програмою "Стандарт плюс  0-16 Р" або Стандарт 0-16 Р"
  У разі дострокового припинення дії Договору за ініціативою Страхувальника по відношенню до Застрахованої особі - працівника компанії Сторони домовились, що Договір припиняє свою дію по відношенню до Застрахованих осіб - членів родини такого працівника з дати припинення дії Договору по відношенню до цього працівника.
</t>
  </si>
  <si>
    <t>Надання декларації про стан здоров'я не є обов'язковим.</t>
  </si>
  <si>
    <t>Підключення родичів проводиться пропорційно до кількості діб обслуговування. Без використання коефіцієнта короткостроковості.</t>
  </si>
  <si>
    <t>На страхування приймається будь-яка кількість родичів</t>
  </si>
  <si>
    <t>Страхування Інвалідів</t>
  </si>
  <si>
    <t xml:space="preserve">Інваліди 1 групи </t>
  </si>
  <si>
    <t xml:space="preserve">Інваліди 2 групи </t>
  </si>
  <si>
    <t xml:space="preserve">Інваліди 3 групи </t>
  </si>
  <si>
    <t>Зміна програми страхування</t>
  </si>
  <si>
    <t xml:space="preserve">Працівник може бути переведений з програми на програму тільки 1 раз на рік, при цьому виключно за одним з наведених варіантів переходу:                                                                                                                                                                      
Стандарт  на Стандарт Плюс
Стандарт Плюс на Еліт
Еліт на Еліт Плюс
</t>
  </si>
  <si>
    <t xml:space="preserve">За новою програмою працівник приймається на страхування на наступний день після дня зняття зі страхування за поточною програмою страхування без перерви. Страховий платіж до сплати Страхувальником за новою програмою страхування працівника розраховується за наступною формулою:
  СП(до сплати)=СПпрогр(1 день)×(D2-D1+1), 
   де:
   СП(до сплати) – страхова премія за програмою страхування;
   СПпрогр(1 день) – страхова премія за програмою страхування ЗО за 1 день обслуговування; 
   D2– дата закінчення дії договору страхування; 
   D1– дата початку страхування по ЗО.
</t>
  </si>
  <si>
    <t>Розрахунок страхової суми та індивідуальних лімітів на період страхування по новій програмі страхування працівника здійснюється за формулою: Страхова сума/ліміт за новою Програмою страхування на період дії Нової програми = ( (річна страхова сума/річний ліміт за новою Програмою страхування – річна страхова сума/річний ліміт за поточною Програмою страхування) /356 * кількість днів дії  за новою програмою )+ річна страхова сума/річний ліміт за поточною Програмою страхування –сплачені та заявлені виплати</t>
  </si>
  <si>
    <t>Вказати умови покриття</t>
  </si>
  <si>
    <t>Медичні заклади класу 1-9</t>
  </si>
  <si>
    <t>Розширене гінекологічне та урологічне обслуговування</t>
  </si>
  <si>
    <t>Рівень ЛПУ</t>
  </si>
  <si>
    <t>Клас ЛПУ</t>
  </si>
  <si>
    <t>державні  та приватні заклади низького цінового діапазону</t>
  </si>
  <si>
    <t>брендові медичні заклади</t>
  </si>
  <si>
    <t>державні та приватні заклади середнього цінового діапазону</t>
  </si>
  <si>
    <t>державні та приватні заклади високого цінового діапазону</t>
  </si>
  <si>
    <t xml:space="preserve">
Опція передбачає організацію і оплату лікувальних послуг Застрахованим особам за страховими випадками, які не включені в індивідуальну програму . Дана опція передбачає оплату всіх необхідних послуг пов'язаних з консультацією, діагностикою, лікуванням і профілактикою. Використання даного ліміту відбувається за погодженням із Страхувальником. Ухвалення рішення про використання корпоративного ліміту покладається виключно на Страхувальника. Якщо Страхувальник прийме позитивне рішення, то Страховик не має права забороняти і обмежувати Страхувальника у використанні корпоративного ліміту.
Дана опція передбачає організацію та оплату  фармацевтичних та лікувально-профілактичних послуг Застрахованим особам, отриманих в установах, які мають Ліцензії на здійснення діяльності у сфері охорони здоров'я, пов'язаних з захворюваннями, які не є страховими згідно умов Договору (зазначені як виключення за Договором або не обрані Програмою страхування).
З цього ліміту не можуть бути використані кошти на покриття франшизи. Може бути використаним для компенсації різниці між вартістю та  індивидуальним лімітом, якщо такий передбачений.
Також, даний Корпоративний ліміт може бути використаний на послуги, передбачені опціями, що наведені нижче, у разі  вичерпання корпоративних лімітів за ціма  опціями:
 "Діагностика та лікування тяжких захворювань"
 "Агрегатний  корпоративний ліміт хронічні захворювання"
" Плановий патронаж вагітної жінки"</t>
  </si>
  <si>
    <t xml:space="preserve"> </t>
  </si>
  <si>
    <r>
      <t xml:space="preserve">Лікар приходить з аптечкою найпоширеніших препаратів
Періодичні візити лікаря в офіс по закріпленому графіку: 
Київ:  </t>
    </r>
    <r>
      <rPr>
        <b/>
        <sz val="9"/>
        <rFont val="Arial"/>
        <family val="2"/>
        <charset val="204"/>
      </rPr>
      <t>Період 01.10 - 31.03, 56 годин за період</t>
    </r>
    <r>
      <rPr>
        <sz val="9"/>
        <rFont val="Arial"/>
        <family val="2"/>
        <charset val="204"/>
      </rPr>
      <t xml:space="preserve">
Запоріжжя: 56 годин / рік
</t>
    </r>
  </si>
  <si>
    <t>Розширене гінекологічне/урологічне обслуговування</t>
  </si>
  <si>
    <t>160 000,00 грн.</t>
  </si>
  <si>
    <t>467 500,00 грн.</t>
  </si>
  <si>
    <t>165 000,00 грн.</t>
  </si>
  <si>
    <t>корпоративний ліміт, кількість випадків не обмежена</t>
  </si>
  <si>
    <t>Згідно умов поточного договору страхування</t>
  </si>
  <si>
    <t>В рамках даної опції Страховик організовує та фінансує наступні послуги :  4 консультації лікарів, 3 лабораторних дослідження, 1 УЗД або мамографія за вибором ЗО,
Подальша діагностика всіх станів виявлених в процесі профілактичного огляду гарантується виключно в обсязі, передбаченому профоглядом.</t>
  </si>
  <si>
    <t xml:space="preserve">В рамках даної опції Страховик організовує та фінансує наступні послуги :  4 консультації лікарів, 3 лабораторних дослідження, 1 УЗД або мамографія за вибором ЗО,
</t>
  </si>
  <si>
    <t>Програма профілактичний огляд.
Опції можуть бути використами у будь-якій послідовності протягом року. У тому числі на покриття уточнюючої діагностики по не страховим діагнозам.</t>
  </si>
  <si>
    <t>Дана програма передбачає організацію та оплату медичної допомоги Застрахованій особі для лікування гострого стану (гострого захворювання або загострення хронічного) в умовах цілодобового стаціонару в плановому (відкладеному) порядку на підставі рішення лікаря про необхідність стаціонарного лікування 1 раз на рік тривалістю перебування до 30 діб. Планова госпіталізація не може бути відкладена з будь-яких причин, тобто повинна бути надана протягом 72 годин з моменту маніфестації захворювання за життєвими показаннями. Направлення на стаціонарне лікування лікарем поліклініки та здійснюється виключно в робочі дні згідно з графіком роботи лікувального закладу.</t>
  </si>
  <si>
    <t>Для проходження профілактичного огляду Застрахована особа повинна звернутись до Асистанса, та повідомити про свої наміри скористуватися даною програмою та  характер потрібних профілактичних послуг.
Профілактичний огляд організовується протягом 5 робочих днів з дати подання заявки Застрахованою особою. Реалізується за власним зверненням застрахованої особи та може бути проведена неодномоментно та поділена на частини.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</si>
</sst>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_р_."/>
    <numFmt numFmtId="165" formatCode="dd\.mm\.yy;@"/>
    <numFmt numFmtId="166" formatCode="_-* #,##0.00_р_._-;\-* #,##0.00_р_._-;_-* \-??_р_._-;_-@_-"/>
    <numFmt numFmtId="167" formatCode="#,##0.00_р_."/>
  </numFmts>
  <fonts count="71" x14ac:knownFonts="1">
    <font>
      <sz val="8"/>
      <name val="Arial"/>
      <family val="2"/>
      <charset val="204"/>
    </font>
    <font>
      <sz val="10"/>
      <name val="Arial Cyr"/>
      <charset val="204"/>
    </font>
    <font>
      <sz val="9"/>
      <name val="Arial"/>
      <family val="2"/>
      <charset val="204"/>
    </font>
    <font>
      <b/>
      <sz val="11"/>
      <name val="Arial"/>
      <family val="2"/>
      <charset val="204"/>
    </font>
    <font>
      <b/>
      <i/>
      <sz val="9"/>
      <name val="Arial"/>
      <family val="2"/>
      <charset val="204"/>
    </font>
    <font>
      <b/>
      <sz val="9"/>
      <color rgb="FFFF0000"/>
      <name val="Arial"/>
      <family val="2"/>
      <charset val="204"/>
    </font>
    <font>
      <sz val="9"/>
      <color rgb="FFFFFFFF"/>
      <name val="Arial"/>
      <family val="2"/>
      <charset val="204"/>
    </font>
    <font>
      <b/>
      <i/>
      <sz val="9"/>
      <color rgb="FFFFFFFF"/>
      <name val="Arial"/>
      <family val="2"/>
      <charset val="204"/>
    </font>
    <font>
      <b/>
      <sz val="9"/>
      <color rgb="FFFFFFFF"/>
      <name val="Arial"/>
      <family val="2"/>
      <charset val="204"/>
    </font>
    <font>
      <b/>
      <sz val="9"/>
      <name val="Arial"/>
      <family val="2"/>
      <charset val="204"/>
    </font>
    <font>
      <sz val="9"/>
      <color rgb="FF000000"/>
      <name val="Arial"/>
      <family val="2"/>
      <charset val="204"/>
    </font>
    <font>
      <sz val="10"/>
      <name val="Arial"/>
      <family val="2"/>
      <charset val="204"/>
    </font>
    <font>
      <b/>
      <i/>
      <sz val="9"/>
      <color rgb="FF003366"/>
      <name val="Arial"/>
      <family val="2"/>
      <charset val="204"/>
    </font>
    <font>
      <i/>
      <sz val="9"/>
      <name val="Arial"/>
      <family val="2"/>
      <charset val="204"/>
    </font>
    <font>
      <u/>
      <sz val="10"/>
      <color rgb="FF0000FF"/>
      <name val="Arial Cyr"/>
      <charset val="204"/>
    </font>
    <font>
      <sz val="9"/>
      <color rgb="FF0000FF"/>
      <name val="Arial"/>
      <family val="2"/>
      <charset val="204"/>
    </font>
    <font>
      <b/>
      <i/>
      <sz val="9"/>
      <color rgb="FF000000"/>
      <name val="Arial"/>
      <family val="2"/>
      <charset val="204"/>
    </font>
    <font>
      <sz val="9"/>
      <color rgb="FF7030A0"/>
      <name val="Arial"/>
      <family val="2"/>
      <charset val="204"/>
    </font>
    <font>
      <b/>
      <sz val="9"/>
      <color rgb="FF7030A0"/>
      <name val="Arial"/>
      <family val="2"/>
      <charset val="204"/>
    </font>
    <font>
      <i/>
      <sz val="9"/>
      <color rgb="FF7030A0"/>
      <name val="Arial"/>
      <family val="2"/>
      <charset val="204"/>
    </font>
    <font>
      <sz val="9"/>
      <name val="Calibri"/>
      <family val="2"/>
      <charset val="204"/>
      <scheme val="minor"/>
    </font>
    <font>
      <b/>
      <i/>
      <sz val="9"/>
      <color theme="0"/>
      <name val="Arial"/>
      <family val="2"/>
      <charset val="204"/>
    </font>
    <font>
      <sz val="9"/>
      <color theme="0"/>
      <name val="Arial"/>
      <family val="2"/>
      <charset val="204"/>
    </font>
    <font>
      <b/>
      <sz val="10"/>
      <color rgb="FFFFFFFF"/>
      <name val="Arial"/>
      <family val="2"/>
      <charset val="204"/>
    </font>
    <font>
      <b/>
      <i/>
      <sz val="9"/>
      <color rgb="FF7030A0"/>
      <name val="Arial"/>
      <family val="2"/>
      <charset val="204"/>
    </font>
    <font>
      <b/>
      <strike/>
      <sz val="9"/>
      <color rgb="FFFF0000"/>
      <name val="Arial"/>
      <family val="2"/>
      <charset val="204"/>
    </font>
    <font>
      <b/>
      <i/>
      <strike/>
      <sz val="9"/>
      <color rgb="FFFF0000"/>
      <name val="Arial"/>
      <family val="2"/>
      <charset val="204"/>
    </font>
    <font>
      <strike/>
      <sz val="9"/>
      <color rgb="FFFF0000"/>
      <name val="Arial"/>
      <family val="2"/>
      <charset val="204"/>
    </font>
    <font>
      <sz val="9"/>
      <color rgb="FFC00000"/>
      <name val="Arial"/>
      <family val="2"/>
      <charset val="204"/>
    </font>
    <font>
      <sz val="11"/>
      <color rgb="FF000000"/>
      <name val="Calibri"/>
      <family val="2"/>
      <charset val="204"/>
    </font>
    <font>
      <sz val="11"/>
      <color rgb="FF000000"/>
      <name val="Calibri"/>
      <family val="2"/>
      <charset val="1"/>
    </font>
    <font>
      <b/>
      <sz val="11"/>
      <color rgb="FF000000"/>
      <name val="Calibri"/>
      <family val="2"/>
      <charset val="204"/>
    </font>
    <font>
      <sz val="11"/>
      <name val="Calibri"/>
      <family val="2"/>
      <charset val="204"/>
    </font>
    <font>
      <b/>
      <sz val="11"/>
      <name val="Calibri"/>
      <family val="2"/>
      <charset val="204"/>
    </font>
    <font>
      <sz val="11"/>
      <name val="Calibri"/>
      <family val="2"/>
      <charset val="1"/>
    </font>
    <font>
      <b/>
      <sz val="10"/>
      <name val="Arial Cyr"/>
      <charset val="204"/>
    </font>
    <font>
      <sz val="11"/>
      <color rgb="FF7030A0"/>
      <name val="Calibri"/>
      <family val="2"/>
      <charset val="204"/>
    </font>
    <font>
      <b/>
      <sz val="22"/>
      <color rgb="FF000000"/>
      <name val="Times New Roman"/>
      <family val="1"/>
      <charset val="204"/>
    </font>
    <font>
      <sz val="8"/>
      <color rgb="FF000000"/>
      <name val="Tahoma"/>
      <family val="2"/>
      <charset val="1"/>
    </font>
    <font>
      <sz val="8"/>
      <color rgb="FF000000"/>
      <name val="tahoma"/>
      <family val="2"/>
      <charset val="204"/>
    </font>
    <font>
      <b/>
      <sz val="22"/>
      <color rgb="FF000000"/>
      <name val="Tahoma"/>
      <family val="2"/>
      <charset val="204"/>
    </font>
    <font>
      <b/>
      <sz val="15"/>
      <color rgb="FF000000"/>
      <name val="Times New Roman"/>
      <family val="1"/>
      <charset val="204"/>
    </font>
    <font>
      <b/>
      <sz val="7"/>
      <color rgb="FF000000"/>
      <name val="Tahoma"/>
      <family val="2"/>
      <charset val="204"/>
    </font>
    <font>
      <sz val="7"/>
      <color rgb="FF000000"/>
      <name val="Tahoma"/>
      <family val="2"/>
      <charset val="204"/>
    </font>
    <font>
      <sz val="6"/>
      <color rgb="FF000000"/>
      <name val="Tahoma"/>
      <family val="2"/>
      <charset val="204"/>
    </font>
    <font>
      <b/>
      <sz val="10"/>
      <color rgb="FF000000"/>
      <name val="Arial"/>
      <family val="2"/>
      <charset val="204"/>
    </font>
    <font>
      <b/>
      <sz val="8"/>
      <color rgb="FF000000"/>
      <name val="Arial"/>
      <family val="2"/>
      <charset val="204"/>
    </font>
    <font>
      <sz val="7"/>
      <color rgb="FFFFFFFF"/>
      <name val="Tahoma"/>
      <family val="2"/>
      <charset val="204"/>
    </font>
    <font>
      <b/>
      <sz val="200"/>
      <color rgb="FF000000"/>
      <name val="Arial"/>
      <family val="2"/>
      <charset val="204"/>
    </font>
    <font>
      <b/>
      <sz val="8"/>
      <color rgb="FF000000"/>
      <name val="Tahoma"/>
      <family val="2"/>
      <charset val="1"/>
    </font>
    <font>
      <b/>
      <sz val="8"/>
      <color rgb="FF000000"/>
      <name val="tahoma"/>
      <family val="2"/>
      <charset val="204"/>
    </font>
    <font>
      <i/>
      <sz val="7"/>
      <color rgb="FF000000"/>
      <name val="Times New Roman"/>
      <family val="1"/>
      <charset val="204"/>
    </font>
    <font>
      <b/>
      <sz val="9"/>
      <color rgb="FF000000"/>
      <name val="Arial"/>
      <family val="2"/>
      <charset val="204"/>
    </font>
    <font>
      <sz val="8"/>
      <color rgb="FF000000"/>
      <name val="Arial"/>
      <family val="2"/>
      <charset val="204"/>
    </font>
    <font>
      <sz val="7"/>
      <color rgb="FF000000"/>
      <name val="Arial"/>
      <family val="2"/>
      <charset val="204"/>
    </font>
    <font>
      <b/>
      <sz val="10"/>
      <color rgb="FF000000"/>
      <name val="Tahoma"/>
      <family val="2"/>
      <charset val="204"/>
    </font>
    <font>
      <sz val="10"/>
      <color rgb="FF000000"/>
      <name val="Tahoma"/>
      <family val="2"/>
      <charset val="204"/>
    </font>
    <font>
      <sz val="10"/>
      <color rgb="FF000000"/>
      <name val="Arial"/>
      <family val="2"/>
      <charset val="1"/>
    </font>
    <font>
      <sz val="10"/>
      <color rgb="FF000000"/>
      <name val="Arial"/>
      <family val="2"/>
      <charset val="204"/>
    </font>
    <font>
      <b/>
      <sz val="10"/>
      <color rgb="FF000000"/>
      <name val="Arial"/>
      <family val="2"/>
      <charset val="1"/>
    </font>
    <font>
      <sz val="10"/>
      <color rgb="FF000000"/>
      <name val="Calibri"/>
      <family val="2"/>
      <charset val="204"/>
    </font>
    <font>
      <sz val="9"/>
      <name val="Arial Cyr"/>
      <charset val="204"/>
    </font>
    <font>
      <sz val="9"/>
      <color theme="1"/>
      <name val="Calibri"/>
      <family val="2"/>
      <charset val="204"/>
      <scheme val="minor"/>
    </font>
    <font>
      <b/>
      <sz val="9"/>
      <color theme="0"/>
      <name val="Calibri"/>
      <family val="2"/>
      <charset val="204"/>
      <scheme val="minor"/>
    </font>
    <font>
      <i/>
      <sz val="9"/>
      <color theme="0"/>
      <name val="Calibri"/>
      <family val="2"/>
      <charset val="204"/>
      <scheme val="minor"/>
    </font>
    <font>
      <i/>
      <sz val="9"/>
      <name val="Calibri"/>
      <family val="2"/>
      <charset val="204"/>
      <scheme val="minor"/>
    </font>
    <font>
      <b/>
      <i/>
      <sz val="9"/>
      <name val="Calibri"/>
      <family val="2"/>
      <charset val="204"/>
      <scheme val="minor"/>
    </font>
    <font>
      <b/>
      <i/>
      <sz val="9"/>
      <color theme="0"/>
      <name val="Calibri"/>
      <family val="2"/>
      <charset val="204"/>
      <scheme val="minor"/>
    </font>
    <font>
      <sz val="12"/>
      <name val="Arial Cyr"/>
      <charset val="204"/>
    </font>
    <font>
      <sz val="9"/>
      <color theme="1"/>
      <name val="Arial"/>
      <family val="2"/>
      <charset val="204"/>
    </font>
    <font>
      <b/>
      <sz val="9"/>
      <color theme="1"/>
      <name val="Arial"/>
      <family val="2"/>
      <charset val="204"/>
    </font>
  </fonts>
  <fills count="13">
    <fill>
      <patternFill patternType="none"/>
    </fill>
    <fill>
      <patternFill patternType="gray125"/>
    </fill>
    <fill>
      <patternFill patternType="solid">
        <fgColor rgb="FF003C99"/>
        <bgColor rgb="FF003366"/>
      </patternFill>
    </fill>
    <fill>
      <patternFill patternType="solid">
        <fgColor theme="0" tint="-0.14999847407452621"/>
        <bgColor indexed="64"/>
      </patternFill>
    </fill>
    <fill>
      <patternFill patternType="solid">
        <fgColor rgb="FFFFFFFF"/>
        <bgColor rgb="FFFFFFE1"/>
      </patternFill>
    </fill>
    <fill>
      <patternFill patternType="solid">
        <fgColor rgb="FFBFBFBF"/>
        <bgColor rgb="FFC0C0C0"/>
      </patternFill>
    </fill>
    <fill>
      <patternFill patternType="solid">
        <fgColor theme="0"/>
        <bgColor indexed="64"/>
      </patternFill>
    </fill>
    <fill>
      <patternFill patternType="solid">
        <fgColor rgb="FFC0C0C0"/>
        <bgColor rgb="FFBFBFBF"/>
      </patternFill>
    </fill>
    <fill>
      <patternFill patternType="solid">
        <fgColor rgb="FFFFFFCC"/>
        <bgColor rgb="FFFFFFE1"/>
      </patternFill>
    </fill>
    <fill>
      <patternFill patternType="solid">
        <fgColor rgb="FF99CCFF"/>
        <bgColor rgb="FFCCCCFF"/>
      </patternFill>
    </fill>
    <fill>
      <patternFill patternType="solid">
        <fgColor rgb="FFFFFF99"/>
        <bgColor rgb="FFFFFFCC"/>
      </patternFill>
    </fill>
    <fill>
      <patternFill patternType="solid">
        <fgColor rgb="FFCCFFFF"/>
        <bgColor rgb="FFFFFFFF"/>
      </patternFill>
    </fill>
    <fill>
      <patternFill patternType="solid">
        <fgColor rgb="FF003C99"/>
        <bgColor indexed="64"/>
      </patternFill>
    </fill>
  </fills>
  <borders count="65">
    <border>
      <left/>
      <right/>
      <top/>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top/>
      <bottom style="thin">
        <color auto="1"/>
      </bottom>
      <diagonal/>
    </border>
    <border>
      <left style="medium">
        <color auto="1"/>
      </left>
      <right style="medium">
        <color auto="1"/>
      </right>
      <top/>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right/>
      <top/>
      <bottom style="thin">
        <color auto="1"/>
      </bottom>
      <diagonal/>
    </border>
    <border>
      <left/>
      <right style="medium">
        <color auto="1"/>
      </right>
      <top/>
      <bottom style="thin">
        <color auto="1"/>
      </bottom>
      <diagonal/>
    </border>
    <border>
      <left style="thin">
        <color indexed="64"/>
      </left>
      <right style="thin">
        <color indexed="64"/>
      </right>
      <top style="thin">
        <color indexed="64"/>
      </top>
      <bottom style="thin">
        <color indexed="64"/>
      </bottom>
      <diagonal/>
    </border>
    <border>
      <left style="medium">
        <color auto="1"/>
      </left>
      <right/>
      <top style="thin">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style="medium">
        <color auto="1"/>
      </left>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auto="1"/>
      </right>
      <top/>
      <bottom style="thin">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thin">
        <color auto="1"/>
      </right>
      <top/>
      <bottom/>
      <diagonal/>
    </border>
    <border>
      <left style="thin">
        <color auto="1"/>
      </left>
      <right style="medium">
        <color auto="1"/>
      </right>
      <top/>
      <bottom/>
      <diagonal/>
    </border>
    <border>
      <left style="thin">
        <color auto="1"/>
      </left>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diagonal/>
    </border>
  </borders>
  <cellStyleXfs count="118">
    <xf numFmtId="0" fontId="0" fillId="0" borderId="0"/>
    <xf numFmtId="0" fontId="1" fillId="0" borderId="0"/>
    <xf numFmtId="166" fontId="1" fillId="0" borderId="0" applyBorder="0" applyProtection="0"/>
    <xf numFmtId="0" fontId="11" fillId="0" borderId="0"/>
    <xf numFmtId="9" fontId="1" fillId="0" borderId="0" applyBorder="0" applyProtection="0"/>
    <xf numFmtId="0" fontId="14" fillId="0" borderId="0" applyBorder="0" applyProtection="0"/>
    <xf numFmtId="0" fontId="29" fillId="0" borderId="0"/>
    <xf numFmtId="0" fontId="29" fillId="0" borderId="0"/>
    <xf numFmtId="0" fontId="29" fillId="0" borderId="0"/>
    <xf numFmtId="0" fontId="1" fillId="0" borderId="0"/>
    <xf numFmtId="0" fontId="1" fillId="0" borderId="0"/>
    <xf numFmtId="166" fontId="1" fillId="0" borderId="0" applyBorder="0" applyProtection="0"/>
    <xf numFmtId="9" fontId="1" fillId="0" borderId="0" applyBorder="0" applyProtection="0"/>
    <xf numFmtId="0" fontId="1" fillId="0" borderId="0"/>
    <xf numFmtId="0" fontId="37" fillId="0" borderId="0">
      <alignment horizontal="center" vertical="top"/>
    </xf>
    <xf numFmtId="0" fontId="38" fillId="0" borderId="0">
      <alignment horizontal="center" vertical="center"/>
    </xf>
    <xf numFmtId="0" fontId="39" fillId="0" borderId="0">
      <alignment horizontal="center" vertical="center"/>
    </xf>
    <xf numFmtId="0" fontId="37" fillId="0" borderId="0">
      <alignment horizontal="center" vertical="top"/>
    </xf>
    <xf numFmtId="0" fontId="37" fillId="0" borderId="0">
      <alignment horizontal="center" vertical="top"/>
    </xf>
    <xf numFmtId="0" fontId="39" fillId="0" borderId="0">
      <alignment horizontal="center" vertical="center"/>
    </xf>
    <xf numFmtId="0" fontId="40" fillId="0" borderId="0">
      <alignment horizontal="center" vertical="top"/>
    </xf>
    <xf numFmtId="0" fontId="37" fillId="0" borderId="0">
      <alignment horizontal="center" vertical="top"/>
    </xf>
    <xf numFmtId="0" fontId="41" fillId="0" borderId="0">
      <alignment horizontal="center" vertical="top"/>
    </xf>
    <xf numFmtId="0" fontId="38" fillId="7" borderId="0">
      <alignment horizontal="center" vertical="center" textRotation="90"/>
    </xf>
    <xf numFmtId="0" fontId="39" fillId="4" borderId="0">
      <alignment horizontal="center" vertical="center" textRotation="90"/>
    </xf>
    <xf numFmtId="0" fontId="39" fillId="7" borderId="0">
      <alignment horizontal="center" vertical="center" textRotation="90"/>
    </xf>
    <xf numFmtId="0" fontId="42" fillId="0" borderId="0">
      <alignment horizontal="center" vertical="center"/>
    </xf>
    <xf numFmtId="0" fontId="38" fillId="0" borderId="0">
      <alignment horizontal="left" vertical="center"/>
    </xf>
    <xf numFmtId="0" fontId="39" fillId="0" borderId="0">
      <alignment horizontal="left" vertical="center"/>
    </xf>
    <xf numFmtId="0" fontId="42" fillId="0" borderId="0">
      <alignment horizontal="center" vertical="center"/>
    </xf>
    <xf numFmtId="0" fontId="42" fillId="0" borderId="0">
      <alignment horizontal="center" vertical="center"/>
    </xf>
    <xf numFmtId="0" fontId="43" fillId="8" borderId="0">
      <alignment horizontal="center" vertical="center" textRotation="90"/>
    </xf>
    <xf numFmtId="0" fontId="43" fillId="9" borderId="0">
      <alignment horizontal="center" vertical="center" textRotation="90"/>
    </xf>
    <xf numFmtId="0" fontId="44" fillId="0" borderId="0">
      <alignment horizontal="center" vertical="center" textRotation="90"/>
    </xf>
    <xf numFmtId="0" fontId="42" fillId="0" borderId="0">
      <alignment horizontal="center" vertical="center"/>
    </xf>
    <xf numFmtId="0" fontId="45" fillId="10" borderId="0">
      <alignment horizontal="left" vertical="top"/>
    </xf>
    <xf numFmtId="0" fontId="46" fillId="8" borderId="0">
      <alignment horizontal="left" vertical="center"/>
    </xf>
    <xf numFmtId="0" fontId="47" fillId="0" borderId="0">
      <alignment horizontal="center" vertical="center" textRotation="90"/>
    </xf>
    <xf numFmtId="0" fontId="46" fillId="8" borderId="0">
      <alignment horizontal="left" vertical="center"/>
    </xf>
    <xf numFmtId="0" fontId="46" fillId="8" borderId="0">
      <alignment horizontal="left" vertical="center"/>
    </xf>
    <xf numFmtId="0" fontId="39" fillId="0" borderId="0">
      <alignment horizontal="left" vertical="top"/>
    </xf>
    <xf numFmtId="0" fontId="43" fillId="8" borderId="0">
      <alignment horizontal="center" vertical="center"/>
    </xf>
    <xf numFmtId="0" fontId="43" fillId="9" borderId="0">
      <alignment horizontal="center" vertical="center"/>
    </xf>
    <xf numFmtId="0" fontId="48" fillId="0" borderId="0">
      <alignment horizontal="left" vertical="top"/>
    </xf>
    <xf numFmtId="0" fontId="49" fillId="0" borderId="0">
      <alignment horizontal="center" vertical="top"/>
    </xf>
    <xf numFmtId="0" fontId="50" fillId="0" borderId="0">
      <alignment horizontal="center" vertical="top"/>
    </xf>
    <xf numFmtId="0" fontId="50" fillId="0" borderId="0">
      <alignment horizontal="center" vertical="top"/>
    </xf>
    <xf numFmtId="0" fontId="43" fillId="11" borderId="0">
      <alignment horizontal="center" vertical="center"/>
    </xf>
    <xf numFmtId="0" fontId="43" fillId="8" borderId="0">
      <alignment horizontal="center" vertical="center"/>
    </xf>
    <xf numFmtId="0" fontId="43" fillId="9" borderId="0">
      <alignment horizontal="center" vertical="center"/>
    </xf>
    <xf numFmtId="0" fontId="43" fillId="0" borderId="0">
      <alignment horizontal="center" vertical="center"/>
    </xf>
    <xf numFmtId="0" fontId="43" fillId="8" borderId="0">
      <alignment horizontal="center" vertical="center"/>
    </xf>
    <xf numFmtId="0" fontId="51" fillId="0" borderId="0">
      <alignment horizontal="left" vertical="top"/>
    </xf>
    <xf numFmtId="0" fontId="43" fillId="0" borderId="0">
      <alignment horizontal="center" vertical="center"/>
    </xf>
    <xf numFmtId="0" fontId="52" fillId="0" borderId="0">
      <alignment horizontal="left" vertical="top"/>
    </xf>
    <xf numFmtId="0" fontId="53" fillId="0" borderId="0">
      <alignment horizontal="left" vertical="top"/>
    </xf>
    <xf numFmtId="0" fontId="54" fillId="0" borderId="0">
      <alignment horizontal="left" vertical="top"/>
    </xf>
    <xf numFmtId="0" fontId="55" fillId="0" borderId="0">
      <alignment horizontal="center" vertical="center"/>
    </xf>
    <xf numFmtId="0" fontId="38" fillId="7" borderId="0">
      <alignment horizontal="center" vertical="center"/>
    </xf>
    <xf numFmtId="0" fontId="39" fillId="4" borderId="0">
      <alignment horizontal="center" vertical="center"/>
    </xf>
    <xf numFmtId="0" fontId="39" fillId="7" borderId="0">
      <alignment horizontal="center" vertical="center"/>
    </xf>
    <xf numFmtId="0" fontId="43" fillId="0" borderId="0">
      <alignment horizontal="center" vertical="center"/>
    </xf>
    <xf numFmtId="0" fontId="43" fillId="0" borderId="0">
      <alignment horizontal="center" vertical="center"/>
    </xf>
    <xf numFmtId="0" fontId="43" fillId="0" borderId="0">
      <alignment horizontal="center" vertical="center"/>
    </xf>
    <xf numFmtId="0" fontId="43" fillId="0" borderId="0">
      <alignment horizontal="center" vertical="center"/>
    </xf>
    <xf numFmtId="0" fontId="56" fillId="0" borderId="0">
      <alignment horizontal="center" vertical="center"/>
    </xf>
    <xf numFmtId="0" fontId="38" fillId="4" borderId="0">
      <alignment horizontal="center" vertical="center"/>
    </xf>
    <xf numFmtId="0" fontId="39" fillId="4" borderId="0">
      <alignment horizontal="center" vertical="center"/>
    </xf>
    <xf numFmtId="0" fontId="39" fillId="4" borderId="0">
      <alignment horizontal="center" vertical="center"/>
    </xf>
    <xf numFmtId="0" fontId="43" fillId="11" borderId="0">
      <alignment horizontal="center" vertical="center" textRotation="90"/>
    </xf>
    <xf numFmtId="0" fontId="38" fillId="0" borderId="0">
      <alignment horizontal="center" vertical="center" textRotation="90"/>
    </xf>
    <xf numFmtId="0" fontId="39" fillId="0" borderId="0">
      <alignment horizontal="center" vertical="center" textRotation="90"/>
    </xf>
    <xf numFmtId="0" fontId="39" fillId="0" borderId="0">
      <alignment horizontal="center" vertical="center" textRotation="90"/>
    </xf>
    <xf numFmtId="0" fontId="43" fillId="0" borderId="0">
      <alignment horizontal="center" vertical="center" textRotation="90"/>
    </xf>
    <xf numFmtId="0" fontId="38" fillId="4" borderId="0">
      <alignment horizontal="center" vertical="center" textRotation="90"/>
    </xf>
    <xf numFmtId="0" fontId="39" fillId="4" borderId="0">
      <alignment horizontal="center" vertical="center" textRotation="90"/>
    </xf>
    <xf numFmtId="0" fontId="39" fillId="4" borderId="0">
      <alignment horizontal="center" vertical="center" textRotation="90"/>
    </xf>
    <xf numFmtId="0" fontId="43" fillId="8" borderId="0">
      <alignment horizontal="center" vertical="center" textRotation="90"/>
    </xf>
    <xf numFmtId="0" fontId="57" fillId="0" borderId="0">
      <alignment horizontal="left" vertical="top"/>
    </xf>
    <xf numFmtId="0" fontId="58" fillId="0" borderId="0">
      <alignment horizontal="left" vertical="top"/>
    </xf>
    <xf numFmtId="0" fontId="44" fillId="8" borderId="0">
      <alignment horizontal="center" vertical="center" textRotation="90"/>
    </xf>
    <xf numFmtId="0" fontId="57" fillId="0" borderId="0">
      <alignment horizontal="center" vertical="top"/>
    </xf>
    <xf numFmtId="0" fontId="58" fillId="0" borderId="0">
      <alignment horizontal="center" vertical="top"/>
    </xf>
    <xf numFmtId="0" fontId="58" fillId="0" borderId="0">
      <alignment horizontal="center" vertical="top"/>
    </xf>
    <xf numFmtId="0" fontId="44" fillId="9" borderId="0">
      <alignment horizontal="center" vertical="center" textRotation="90"/>
    </xf>
    <xf numFmtId="0" fontId="59" fillId="0" borderId="0">
      <alignment horizontal="center" vertical="top"/>
    </xf>
    <xf numFmtId="0" fontId="45" fillId="0" borderId="0">
      <alignment horizontal="center" vertical="top"/>
    </xf>
    <xf numFmtId="0" fontId="45" fillId="0" borderId="0">
      <alignment horizontal="center" vertical="top"/>
    </xf>
    <xf numFmtId="0" fontId="14" fillId="0" borderId="0" applyBorder="0" applyProtection="0"/>
    <xf numFmtId="0" fontId="14" fillId="0" borderId="0" applyBorder="0" applyProtection="0"/>
    <xf numFmtId="0" fontId="14" fillId="0" borderId="0" applyBorder="0" applyProtection="0"/>
    <xf numFmtId="0" fontId="29" fillId="0" borderId="0"/>
    <xf numFmtId="0" fontId="1" fillId="0" borderId="0"/>
    <xf numFmtId="0" fontId="1" fillId="0" borderId="0"/>
    <xf numFmtId="0" fontId="11" fillId="0" borderId="0"/>
    <xf numFmtId="0" fontId="11" fillId="0" borderId="0"/>
    <xf numFmtId="0" fontId="1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60" fillId="0" borderId="0"/>
    <xf numFmtId="0" fontId="1" fillId="0" borderId="0" applyBorder="0" applyProtection="0"/>
    <xf numFmtId="0" fontId="60" fillId="0" borderId="0"/>
    <xf numFmtId="0" fontId="60" fillId="0" borderId="0"/>
    <xf numFmtId="0" fontId="60" fillId="0" borderId="0"/>
    <xf numFmtId="0" fontId="11" fillId="0" borderId="0"/>
    <xf numFmtId="0" fontId="1" fillId="0" borderId="0" applyBorder="0" applyProtection="0"/>
    <xf numFmtId="0" fontId="11" fillId="0" borderId="0"/>
    <xf numFmtId="0" fontId="11" fillId="0" borderId="0"/>
    <xf numFmtId="166" fontId="1" fillId="0" borderId="0" applyBorder="0" applyProtection="0"/>
    <xf numFmtId="166" fontId="1" fillId="0" borderId="0" applyBorder="0" applyProtection="0"/>
    <xf numFmtId="0" fontId="29" fillId="0" borderId="0"/>
    <xf numFmtId="0" fontId="29" fillId="0" borderId="0"/>
    <xf numFmtId="0" fontId="30" fillId="0" borderId="0"/>
  </cellStyleXfs>
  <cellXfs count="596">
    <xf numFmtId="0" fontId="0" fillId="0" borderId="0" xfId="0"/>
    <xf numFmtId="0" fontId="2" fillId="0" borderId="0" xfId="1" applyFont="1" applyAlignment="1">
      <alignment vertical="top"/>
    </xf>
    <xf numFmtId="0" fontId="2" fillId="0" borderId="0" xfId="1" applyFont="1"/>
    <xf numFmtId="0" fontId="3" fillId="0" borderId="0" xfId="1" applyFont="1" applyAlignment="1">
      <alignment horizontal="center" vertical="center"/>
    </xf>
    <xf numFmtId="0" fontId="2" fillId="0" borderId="0" xfId="1" applyFont="1" applyAlignment="1">
      <alignment wrapText="1"/>
    </xf>
    <xf numFmtId="0" fontId="4" fillId="0" borderId="0" xfId="1" applyFont="1" applyAlignment="1">
      <alignment vertical="top"/>
    </xf>
    <xf numFmtId="0" fontId="6" fillId="2" borderId="1" xfId="1" applyFont="1" applyFill="1" applyBorder="1" applyAlignment="1">
      <alignment horizontal="center" vertical="top"/>
    </xf>
    <xf numFmtId="0" fontId="7" fillId="2" borderId="1" xfId="1" applyFont="1" applyFill="1" applyBorder="1" applyAlignment="1">
      <alignment horizontal="center" vertical="top"/>
    </xf>
    <xf numFmtId="0" fontId="8" fillId="2" borderId="2" xfId="1" applyFont="1" applyFill="1" applyBorder="1" applyAlignment="1">
      <alignment horizontal="center" vertical="center" wrapText="1"/>
    </xf>
    <xf numFmtId="0" fontId="2" fillId="0" borderId="3" xfId="1" applyFont="1" applyBorder="1" applyAlignment="1">
      <alignment horizontal="center" vertical="top"/>
    </xf>
    <xf numFmtId="0" fontId="4" fillId="0" borderId="3" xfId="1" applyFont="1" applyBorder="1" applyAlignment="1">
      <alignment horizontal="center" vertical="top"/>
    </xf>
    <xf numFmtId="0" fontId="4" fillId="0" borderId="0" xfId="1" applyFont="1" applyAlignment="1">
      <alignment horizontal="center" vertical="top"/>
    </xf>
    <xf numFmtId="0" fontId="4" fillId="0" borderId="4" xfId="1" applyFont="1" applyBorder="1" applyAlignment="1">
      <alignment horizontal="center" vertical="top"/>
    </xf>
    <xf numFmtId="0" fontId="2" fillId="0" borderId="5" xfId="1" applyFont="1" applyBorder="1" applyAlignment="1">
      <alignment vertical="top"/>
    </xf>
    <xf numFmtId="164" fontId="9" fillId="0" borderId="6" xfId="1" applyNumberFormat="1" applyFont="1" applyBorder="1" applyAlignment="1">
      <alignment horizontal="center" vertical="center" wrapText="1"/>
    </xf>
    <xf numFmtId="0" fontId="4" fillId="0" borderId="7" xfId="1" applyFont="1" applyBorder="1" applyAlignment="1">
      <alignment horizontal="center" vertical="top"/>
    </xf>
    <xf numFmtId="0" fontId="4" fillId="0" borderId="8" xfId="1" applyFont="1" applyBorder="1" applyAlignment="1">
      <alignment horizontal="center" vertical="top"/>
    </xf>
    <xf numFmtId="0" fontId="4" fillId="0" borderId="9" xfId="1" applyFont="1" applyBorder="1" applyAlignment="1">
      <alignment horizontal="center" vertical="top"/>
    </xf>
    <xf numFmtId="164" fontId="9" fillId="0" borderId="10" xfId="1" applyNumberFormat="1" applyFont="1" applyBorder="1" applyAlignment="1">
      <alignment horizontal="center" vertical="center" wrapText="1"/>
    </xf>
    <xf numFmtId="164" fontId="2" fillId="0" borderId="0" xfId="1" applyNumberFormat="1" applyFont="1" applyAlignment="1">
      <alignment vertical="top"/>
    </xf>
    <xf numFmtId="0" fontId="4" fillId="0" borderId="11" xfId="1" applyFont="1" applyBorder="1" applyAlignment="1">
      <alignment horizontal="center" vertical="top"/>
    </xf>
    <xf numFmtId="0" fontId="4" fillId="0" borderId="12" xfId="1" applyFont="1" applyBorder="1" applyAlignment="1">
      <alignment horizontal="center" vertical="top"/>
    </xf>
    <xf numFmtId="0" fontId="4" fillId="0" borderId="13" xfId="1" applyFont="1" applyBorder="1" applyAlignment="1">
      <alignment horizontal="center" vertical="top"/>
    </xf>
    <xf numFmtId="0" fontId="2" fillId="0" borderId="11" xfId="1" applyFont="1" applyBorder="1" applyAlignment="1">
      <alignment vertical="top"/>
    </xf>
    <xf numFmtId="10" fontId="2" fillId="0" borderId="14" xfId="1" applyNumberFormat="1" applyFont="1" applyBorder="1" applyAlignment="1">
      <alignment horizontal="center" vertical="center" wrapText="1"/>
    </xf>
    <xf numFmtId="0" fontId="4" fillId="0" borderId="5" xfId="1" applyFont="1" applyBorder="1" applyAlignment="1">
      <alignment horizontal="center" vertical="top"/>
    </xf>
    <xf numFmtId="0" fontId="4" fillId="0" borderId="15" xfId="1" applyFont="1" applyBorder="1" applyAlignment="1">
      <alignment horizontal="center" vertical="top"/>
    </xf>
    <xf numFmtId="0" fontId="4" fillId="0" borderId="16" xfId="1" applyFont="1" applyBorder="1" applyAlignment="1">
      <alignment horizontal="center" vertical="top"/>
    </xf>
    <xf numFmtId="0" fontId="2" fillId="0" borderId="11" xfId="1" applyFont="1" applyBorder="1" applyAlignment="1">
      <alignment horizontal="left" vertical="top" wrapText="1"/>
    </xf>
    <xf numFmtId="4" fontId="1" fillId="0" borderId="17" xfId="1" applyNumberFormat="1" applyBorder="1" applyAlignment="1">
      <alignment horizontal="center"/>
    </xf>
    <xf numFmtId="0" fontId="2" fillId="0" borderId="7" xfId="1" applyFont="1" applyBorder="1" applyAlignment="1">
      <alignment horizontal="left" vertical="top" wrapText="1"/>
    </xf>
    <xf numFmtId="165" fontId="2" fillId="0" borderId="14" xfId="1" applyNumberFormat="1" applyFont="1" applyBorder="1" applyAlignment="1">
      <alignment horizontal="center" vertical="center" wrapText="1"/>
    </xf>
    <xf numFmtId="0" fontId="6" fillId="0" borderId="3" xfId="1" applyFont="1" applyBorder="1" applyAlignment="1">
      <alignment horizontal="center" vertical="top"/>
    </xf>
    <xf numFmtId="0" fontId="2" fillId="0" borderId="18" xfId="1" applyFont="1" applyBorder="1" applyAlignment="1">
      <alignment vertical="top"/>
    </xf>
    <xf numFmtId="0" fontId="7" fillId="2" borderId="19" xfId="1" applyFont="1" applyFill="1" applyBorder="1" applyAlignment="1">
      <alignment horizontal="center" vertical="top"/>
    </xf>
    <xf numFmtId="0" fontId="7" fillId="2" borderId="20" xfId="1" applyFont="1" applyFill="1" applyBorder="1" applyAlignment="1">
      <alignment horizontal="center" vertical="top"/>
    </xf>
    <xf numFmtId="0" fontId="2" fillId="2" borderId="21" xfId="1" applyFont="1" applyFill="1" applyBorder="1" applyAlignment="1">
      <alignment horizontal="center" vertical="center" wrapText="1"/>
    </xf>
    <xf numFmtId="0" fontId="4" fillId="0" borderId="22" xfId="1" applyFont="1" applyBorder="1" applyAlignment="1">
      <alignment horizontal="center" vertical="top"/>
    </xf>
    <xf numFmtId="0" fontId="4" fillId="0" borderId="23" xfId="1" applyFont="1" applyBorder="1" applyAlignment="1">
      <alignment horizontal="center" vertical="top"/>
    </xf>
    <xf numFmtId="0" fontId="2" fillId="0" borderId="24" xfId="1" applyFont="1" applyBorder="1" applyAlignment="1">
      <alignment horizontal="justify" vertical="top" wrapText="1"/>
    </xf>
    <xf numFmtId="0" fontId="2" fillId="0" borderId="25" xfId="1" applyFont="1" applyBorder="1" applyAlignment="1">
      <alignment horizontal="center" vertical="center" wrapText="1"/>
    </xf>
    <xf numFmtId="0" fontId="2" fillId="0" borderId="24" xfId="1" applyFont="1" applyBorder="1" applyAlignment="1">
      <alignment horizontal="center" vertical="center" wrapText="1"/>
    </xf>
    <xf numFmtId="0" fontId="10" fillId="0" borderId="5" xfId="1" applyFont="1" applyBorder="1" applyAlignment="1">
      <alignment vertical="top" wrapText="1"/>
    </xf>
    <xf numFmtId="0" fontId="2" fillId="0" borderId="26" xfId="1" applyFont="1" applyBorder="1" applyAlignment="1">
      <alignment horizontal="center" vertical="center" wrapText="1"/>
    </xf>
    <xf numFmtId="0" fontId="2" fillId="0" borderId="5" xfId="1" applyFont="1" applyBorder="1" applyAlignment="1">
      <alignment horizontal="center" vertical="center" wrapText="1"/>
    </xf>
    <xf numFmtId="0" fontId="10" fillId="0" borderId="11" xfId="1" applyFont="1" applyBorder="1" applyAlignment="1">
      <alignment vertical="top" wrapText="1"/>
    </xf>
    <xf numFmtId="0" fontId="2" fillId="0" borderId="10"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1" xfId="1" applyFont="1" applyBorder="1" applyAlignment="1">
      <alignment vertical="top" wrapText="1"/>
    </xf>
    <xf numFmtId="0" fontId="10" fillId="0" borderId="18" xfId="1" applyFont="1" applyBorder="1" applyAlignment="1">
      <alignment vertical="top" wrapText="1"/>
    </xf>
    <xf numFmtId="0" fontId="7" fillId="2" borderId="27" xfId="1" applyFont="1" applyFill="1" applyBorder="1" applyAlignment="1">
      <alignment horizontal="center" vertical="top"/>
    </xf>
    <xf numFmtId="0" fontId="7" fillId="2" borderId="28" xfId="1" applyFont="1" applyFill="1" applyBorder="1" applyAlignment="1">
      <alignment horizontal="center" vertical="top"/>
    </xf>
    <xf numFmtId="0" fontId="7" fillId="2" borderId="29" xfId="1" applyFont="1" applyFill="1" applyBorder="1" applyAlignment="1">
      <alignment horizontal="center" vertical="top"/>
    </xf>
    <xf numFmtId="0" fontId="7" fillId="2" borderId="1" xfId="1" applyFont="1" applyFill="1" applyBorder="1" applyAlignment="1">
      <alignment horizontal="center" vertical="top" wrapText="1"/>
    </xf>
    <xf numFmtId="0" fontId="2" fillId="2" borderId="2"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7" fillId="2" borderId="1" xfId="1" applyFont="1" applyFill="1" applyBorder="1" applyAlignment="1">
      <alignment horizontal="left" vertical="top" wrapText="1"/>
    </xf>
    <xf numFmtId="0" fontId="7" fillId="2" borderId="1" xfId="3" applyFont="1" applyFill="1" applyBorder="1" applyAlignment="1">
      <alignment vertical="top"/>
    </xf>
    <xf numFmtId="0" fontId="7" fillId="2" borderId="1" xfId="3" applyFont="1" applyFill="1" applyBorder="1" applyAlignment="1">
      <alignment horizontal="justify" vertical="top" wrapText="1"/>
    </xf>
    <xf numFmtId="0" fontId="7" fillId="2" borderId="2" xfId="3" applyFont="1" applyFill="1" applyBorder="1" applyAlignment="1">
      <alignment horizontal="center" vertical="center" wrapText="1"/>
    </xf>
    <xf numFmtId="0" fontId="7" fillId="2" borderId="1" xfId="3" applyFont="1" applyFill="1" applyBorder="1" applyAlignment="1">
      <alignment horizontal="center" vertical="center" wrapText="1"/>
    </xf>
    <xf numFmtId="0" fontId="12" fillId="0" borderId="3" xfId="1" applyFont="1" applyBorder="1" applyAlignment="1">
      <alignment horizontal="center" vertical="top"/>
    </xf>
    <xf numFmtId="0" fontId="4" fillId="0" borderId="31" xfId="1" applyFont="1" applyBorder="1" applyAlignment="1">
      <alignment horizontal="center" vertical="top"/>
    </xf>
    <xf numFmtId="0" fontId="9" fillId="0" borderId="5" xfId="3" applyFont="1" applyBorder="1" applyAlignment="1">
      <alignment horizontal="justify" vertical="top" wrapText="1"/>
    </xf>
    <xf numFmtId="0" fontId="4" fillId="0" borderId="26" xfId="3" applyFont="1" applyBorder="1" applyAlignment="1">
      <alignment horizontal="center" vertical="center" wrapText="1"/>
    </xf>
    <xf numFmtId="0" fontId="4" fillId="0" borderId="5" xfId="3" applyFont="1" applyBorder="1" applyAlignment="1">
      <alignment horizontal="center" vertical="center" wrapText="1"/>
    </xf>
    <xf numFmtId="0" fontId="4" fillId="0" borderId="18" xfId="1" applyFont="1" applyBorder="1" applyAlignment="1">
      <alignment horizontal="center" vertical="top"/>
    </xf>
    <xf numFmtId="0" fontId="4" fillId="0" borderId="32" xfId="1" applyFont="1" applyBorder="1" applyAlignment="1">
      <alignment horizontal="center" vertical="top"/>
    </xf>
    <xf numFmtId="0" fontId="4" fillId="0" borderId="33" xfId="1" applyFont="1" applyBorder="1" applyAlignment="1">
      <alignment horizontal="center" vertical="top"/>
    </xf>
    <xf numFmtId="0" fontId="9" fillId="0" borderId="18" xfId="3" applyFont="1" applyBorder="1" applyAlignment="1">
      <alignment horizontal="justify" vertical="top" wrapText="1"/>
    </xf>
    <xf numFmtId="0" fontId="4" fillId="0" borderId="14" xfId="3" applyFont="1" applyBorder="1" applyAlignment="1">
      <alignment horizontal="center" vertical="center" wrapText="1"/>
    </xf>
    <xf numFmtId="0" fontId="4" fillId="0" borderId="7" xfId="3" applyFont="1" applyBorder="1" applyAlignment="1">
      <alignment horizontal="center" vertical="center" wrapText="1"/>
    </xf>
    <xf numFmtId="0" fontId="2" fillId="0" borderId="5" xfId="3" applyFont="1" applyBorder="1" applyAlignment="1">
      <alignment horizontal="justify" vertical="top" wrapText="1"/>
    </xf>
    <xf numFmtId="0" fontId="4" fillId="0" borderId="21" xfId="1" applyFont="1" applyBorder="1" applyAlignment="1">
      <alignment horizontal="center" vertical="center" wrapText="1"/>
    </xf>
    <xf numFmtId="0" fontId="4" fillId="0" borderId="22" xfId="1" applyFont="1" applyBorder="1" applyAlignment="1">
      <alignment horizontal="center" vertical="center" wrapText="1"/>
    </xf>
    <xf numFmtId="0" fontId="9" fillId="0" borderId="11" xfId="3" applyFont="1" applyBorder="1" applyAlignment="1">
      <alignment horizontal="justify" vertical="top" wrapText="1"/>
    </xf>
    <xf numFmtId="0" fontId="4" fillId="0" borderId="6" xfId="1" applyFont="1" applyBorder="1" applyAlignment="1">
      <alignment horizontal="center" vertical="center" wrapText="1"/>
    </xf>
    <xf numFmtId="0" fontId="4" fillId="0" borderId="3" xfId="1" applyFont="1" applyBorder="1" applyAlignment="1">
      <alignment horizontal="center" vertical="center" wrapText="1"/>
    </xf>
    <xf numFmtId="0" fontId="2" fillId="0" borderId="11" xfId="3" applyFont="1" applyBorder="1" applyAlignment="1">
      <alignment horizontal="justify" vertical="top" wrapText="1"/>
    </xf>
    <xf numFmtId="0" fontId="2" fillId="0" borderId="7" xfId="3" applyFont="1" applyBorder="1" applyAlignment="1">
      <alignment horizontal="justify" vertical="top" wrapText="1"/>
    </xf>
    <xf numFmtId="0" fontId="4" fillId="0" borderId="30" xfId="1" applyFont="1" applyBorder="1" applyAlignment="1">
      <alignment horizontal="center" vertical="center" wrapText="1"/>
    </xf>
    <xf numFmtId="0" fontId="4" fillId="0" borderId="27" xfId="1" applyFont="1" applyBorder="1" applyAlignment="1">
      <alignment horizontal="center" vertical="center" wrapText="1"/>
    </xf>
    <xf numFmtId="0" fontId="7" fillId="2" borderId="30" xfId="3" applyFont="1" applyFill="1" applyBorder="1" applyAlignment="1">
      <alignment horizontal="center" vertical="center" wrapText="1"/>
    </xf>
    <xf numFmtId="0" fontId="7" fillId="2" borderId="27" xfId="3" applyFont="1" applyFill="1" applyBorder="1" applyAlignment="1">
      <alignment horizontal="center" vertical="center" wrapText="1"/>
    </xf>
    <xf numFmtId="0" fontId="7" fillId="2" borderId="1" xfId="3" applyFont="1" applyFill="1" applyBorder="1" applyAlignment="1">
      <alignment horizontal="justify" vertical="top"/>
    </xf>
    <xf numFmtId="0" fontId="9" fillId="0" borderId="11" xfId="3" applyFont="1" applyBorder="1" applyAlignment="1">
      <alignment horizontal="justify" vertical="top"/>
    </xf>
    <xf numFmtId="0" fontId="4" fillId="0" borderId="25" xfId="3" applyFont="1" applyBorder="1" applyAlignment="1">
      <alignment horizontal="center" vertical="center" wrapText="1"/>
    </xf>
    <xf numFmtId="0" fontId="4" fillId="0" borderId="18" xfId="3" applyFont="1" applyBorder="1" applyAlignment="1">
      <alignment horizontal="center" vertical="center" wrapText="1"/>
    </xf>
    <xf numFmtId="0" fontId="4" fillId="0" borderId="26" xfId="1" applyFont="1" applyBorder="1" applyAlignment="1">
      <alignment horizontal="center" vertical="center" wrapText="1"/>
    </xf>
    <xf numFmtId="0" fontId="4" fillId="0" borderId="5" xfId="1" applyFont="1" applyBorder="1" applyAlignment="1">
      <alignment horizontal="center" vertical="center" wrapText="1"/>
    </xf>
    <xf numFmtId="9" fontId="4" fillId="0" borderId="26" xfId="4" applyFont="1" applyBorder="1" applyAlignment="1" applyProtection="1">
      <alignment horizontal="center" vertical="center" wrapText="1"/>
    </xf>
    <xf numFmtId="9" fontId="4" fillId="0" borderId="5" xfId="4" applyFont="1" applyBorder="1" applyAlignment="1" applyProtection="1">
      <alignment horizontal="center" vertical="center" wrapText="1"/>
    </xf>
    <xf numFmtId="9" fontId="4" fillId="0" borderId="10" xfId="4" applyFont="1" applyBorder="1" applyAlignment="1" applyProtection="1">
      <alignment horizontal="center" vertical="center" wrapText="1"/>
    </xf>
    <xf numFmtId="9" fontId="4" fillId="0" borderId="11" xfId="4" applyFont="1" applyBorder="1" applyAlignment="1" applyProtection="1">
      <alignment horizontal="center" vertical="center" wrapText="1"/>
    </xf>
    <xf numFmtId="0" fontId="9" fillId="0" borderId="11" xfId="3" applyFont="1" applyBorder="1" applyAlignment="1">
      <alignment vertical="top" wrapText="1"/>
    </xf>
    <xf numFmtId="9" fontId="4" fillId="0" borderId="10" xfId="4" applyFont="1" applyBorder="1" applyAlignment="1" applyProtection="1">
      <alignment horizontal="center" vertical="top" wrapText="1"/>
    </xf>
    <xf numFmtId="9" fontId="4" fillId="0" borderId="11" xfId="4" applyFont="1" applyBorder="1" applyAlignment="1" applyProtection="1">
      <alignment horizontal="center" vertical="top" wrapText="1"/>
    </xf>
    <xf numFmtId="0" fontId="2" fillId="0" borderId="11" xfId="3" applyFont="1" applyBorder="1" applyAlignment="1">
      <alignment horizontal="left" vertical="top" wrapText="1"/>
    </xf>
    <xf numFmtId="0" fontId="4" fillId="0" borderId="34" xfId="3" applyFont="1" applyBorder="1" applyAlignment="1">
      <alignment horizontal="center" vertical="center" wrapText="1"/>
    </xf>
    <xf numFmtId="0" fontId="2" fillId="0" borderId="3" xfId="3" applyFont="1" applyBorder="1" applyAlignment="1">
      <alignment horizontal="justify" vertical="top" wrapText="1"/>
    </xf>
    <xf numFmtId="0" fontId="9" fillId="0" borderId="5" xfId="3" applyFont="1" applyBorder="1" applyAlignment="1">
      <alignment horizontal="justify" vertical="top"/>
    </xf>
    <xf numFmtId="0" fontId="2" fillId="0" borderId="18" xfId="3" applyFont="1" applyBorder="1" applyAlignment="1">
      <alignment horizontal="justify" vertical="top" wrapText="1"/>
    </xf>
    <xf numFmtId="0" fontId="4" fillId="0" borderId="10"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34" xfId="1" applyFont="1" applyBorder="1" applyAlignment="1">
      <alignment horizontal="center" vertical="center" wrapText="1"/>
    </xf>
    <xf numFmtId="0" fontId="9" fillId="0" borderId="18" xfId="1" applyFont="1" applyBorder="1" applyAlignment="1">
      <alignment horizontal="center" vertical="center" wrapText="1"/>
    </xf>
    <xf numFmtId="0" fontId="9" fillId="0" borderId="34" xfId="1" applyFont="1" applyBorder="1" applyAlignment="1">
      <alignment horizontal="center" vertical="center" wrapText="1"/>
    </xf>
    <xf numFmtId="0" fontId="7" fillId="2" borderId="2" xfId="3" applyFont="1" applyFill="1" applyBorder="1" applyAlignment="1">
      <alignment horizontal="justify" vertical="top" wrapText="1"/>
    </xf>
    <xf numFmtId="0" fontId="4" fillId="0" borderId="1" xfId="1" applyFont="1" applyBorder="1" applyAlignment="1">
      <alignment horizontal="center" vertical="top"/>
    </xf>
    <xf numFmtId="0" fontId="4" fillId="0" borderId="19" xfId="1" applyFont="1" applyBorder="1" applyAlignment="1">
      <alignment horizontal="center" vertical="top"/>
    </xf>
    <xf numFmtId="0" fontId="4" fillId="0" borderId="20" xfId="1" applyFont="1" applyBorder="1" applyAlignment="1">
      <alignment horizontal="center" vertical="top"/>
    </xf>
    <xf numFmtId="0" fontId="9" fillId="0" borderId="30" xfId="3" applyFont="1" applyBorder="1" applyAlignment="1">
      <alignment horizontal="justify" vertical="top" wrapText="1"/>
    </xf>
    <xf numFmtId="9" fontId="4" fillId="0" borderId="6" xfId="3" applyNumberFormat="1" applyFont="1" applyBorder="1" applyAlignment="1">
      <alignment horizontal="center" vertical="center" wrapText="1"/>
    </xf>
    <xf numFmtId="9" fontId="4" fillId="0" borderId="3" xfId="3" applyNumberFormat="1" applyFont="1" applyBorder="1" applyAlignment="1">
      <alignment horizontal="center" vertical="center" wrapText="1"/>
    </xf>
    <xf numFmtId="0" fontId="2" fillId="0" borderId="26" xfId="3" applyFont="1" applyBorder="1" applyAlignment="1">
      <alignment horizontal="justify" vertical="top" wrapText="1"/>
    </xf>
    <xf numFmtId="0" fontId="2" fillId="0" borderId="10" xfId="3" applyFont="1" applyBorder="1" applyAlignment="1">
      <alignment horizontal="justify" vertical="top" wrapText="1"/>
    </xf>
    <xf numFmtId="0" fontId="2" fillId="0" borderId="34" xfId="3" applyFont="1" applyBorder="1" applyAlignment="1">
      <alignment horizontal="justify" vertical="top" wrapText="1"/>
    </xf>
    <xf numFmtId="3" fontId="4" fillId="0" borderId="30" xfId="1" applyNumberFormat="1" applyFont="1" applyBorder="1" applyAlignment="1">
      <alignment horizontal="center" vertical="center" wrapText="1"/>
    </xf>
    <xf numFmtId="3" fontId="4" fillId="0" borderId="27" xfId="1" applyNumberFormat="1" applyFont="1" applyBorder="1" applyAlignment="1">
      <alignment horizontal="center" vertical="center" wrapText="1"/>
    </xf>
    <xf numFmtId="167" fontId="9" fillId="0" borderId="14" xfId="1" applyNumberFormat="1" applyFont="1" applyBorder="1" applyAlignment="1" applyProtection="1">
      <alignment horizontal="center" vertical="center" wrapText="1"/>
      <protection hidden="1"/>
    </xf>
    <xf numFmtId="167" fontId="9" fillId="0" borderId="2" xfId="1" applyNumberFormat="1" applyFont="1" applyBorder="1" applyAlignment="1" applyProtection="1">
      <alignment horizontal="center" vertical="center" wrapText="1"/>
      <protection hidden="1"/>
    </xf>
    <xf numFmtId="0" fontId="12" fillId="0" borderId="27" xfId="1" applyFont="1" applyBorder="1" applyAlignment="1">
      <alignment horizontal="center" vertical="top"/>
    </xf>
    <xf numFmtId="0" fontId="4" fillId="0" borderId="30" xfId="3" applyFont="1" applyBorder="1" applyAlignment="1">
      <alignment horizontal="center" vertical="center" wrapText="1"/>
    </xf>
    <xf numFmtId="0" fontId="7" fillId="2" borderId="21" xfId="3" applyFont="1" applyFill="1" applyBorder="1" applyAlignment="1">
      <alignment horizontal="center" vertical="center" wrapText="1"/>
    </xf>
    <xf numFmtId="0" fontId="7" fillId="2" borderId="22" xfId="3" applyFont="1" applyFill="1" applyBorder="1" applyAlignment="1">
      <alignment horizontal="center" vertical="center" wrapText="1"/>
    </xf>
    <xf numFmtId="0" fontId="10" fillId="0" borderId="11" xfId="3" applyFont="1" applyBorder="1" applyAlignment="1">
      <alignment horizontal="justify" vertical="top" wrapText="1"/>
    </xf>
    <xf numFmtId="0" fontId="10" fillId="0" borderId="7" xfId="3" applyFont="1" applyBorder="1" applyAlignment="1">
      <alignment horizontal="justify" vertical="top" wrapText="1"/>
    </xf>
    <xf numFmtId="0" fontId="7" fillId="2" borderId="14" xfId="3" applyFont="1" applyFill="1" applyBorder="1" applyAlignment="1">
      <alignment horizontal="center" vertical="center" wrapText="1"/>
    </xf>
    <xf numFmtId="0" fontId="9" fillId="0" borderId="24" xfId="3" applyFont="1" applyBorder="1" applyAlignment="1">
      <alignment horizontal="justify" vertical="top" wrapText="1"/>
    </xf>
    <xf numFmtId="0" fontId="9" fillId="0" borderId="10" xfId="1" applyFont="1" applyBorder="1" applyAlignment="1">
      <alignment horizontal="center" vertical="top"/>
    </xf>
    <xf numFmtId="0" fontId="9" fillId="0" borderId="11" xfId="1" applyFont="1" applyBorder="1" applyAlignment="1">
      <alignment horizontal="center" vertical="top"/>
    </xf>
    <xf numFmtId="0" fontId="4" fillId="0" borderId="27" xfId="1" applyFont="1" applyBorder="1" applyAlignment="1">
      <alignment horizontal="center" vertical="top"/>
    </xf>
    <xf numFmtId="0" fontId="4" fillId="0" borderId="28" xfId="1" applyFont="1" applyBorder="1" applyAlignment="1">
      <alignment horizontal="center" vertical="top"/>
    </xf>
    <xf numFmtId="0" fontId="4" fillId="0" borderId="29" xfId="1" applyFont="1" applyBorder="1" applyAlignment="1">
      <alignment horizontal="center" vertical="top"/>
    </xf>
    <xf numFmtId="0" fontId="9" fillId="0" borderId="18" xfId="3" applyFont="1" applyBorder="1" applyAlignment="1">
      <alignment horizontal="left" vertical="top"/>
    </xf>
    <xf numFmtId="0" fontId="9" fillId="0" borderId="34" xfId="1" applyFont="1" applyBorder="1" applyAlignment="1">
      <alignment horizontal="center" vertical="top"/>
    </xf>
    <xf numFmtId="0" fontId="9" fillId="0" borderId="18" xfId="1" applyFont="1" applyBorder="1" applyAlignment="1">
      <alignment horizontal="center" vertical="top"/>
    </xf>
    <xf numFmtId="0" fontId="2" fillId="0" borderId="24" xfId="3" applyFont="1" applyBorder="1" applyAlignment="1">
      <alignment horizontal="justify" vertical="top" wrapText="1"/>
    </xf>
    <xf numFmtId="0" fontId="4" fillId="3" borderId="7" xfId="1" applyFont="1" applyFill="1" applyBorder="1" applyAlignment="1">
      <alignment horizontal="center" vertical="top"/>
    </xf>
    <xf numFmtId="0" fontId="4" fillId="3" borderId="8" xfId="1" applyFont="1" applyFill="1" applyBorder="1" applyAlignment="1">
      <alignment horizontal="center" vertical="top"/>
    </xf>
    <xf numFmtId="0" fontId="4" fillId="3" borderId="9" xfId="1" applyFont="1" applyFill="1" applyBorder="1" applyAlignment="1">
      <alignment horizontal="center" vertical="top"/>
    </xf>
    <xf numFmtId="0" fontId="15" fillId="0" borderId="6" xfId="5" applyFont="1" applyBorder="1" applyAlignment="1" applyProtection="1">
      <alignment vertical="top"/>
    </xf>
    <xf numFmtId="0" fontId="15" fillId="0" borderId="3" xfId="5" applyFont="1" applyBorder="1" applyAlignment="1" applyProtection="1">
      <alignment vertical="top"/>
    </xf>
    <xf numFmtId="0" fontId="10" fillId="0" borderId="18" xfId="3" applyFont="1" applyBorder="1" applyAlignment="1">
      <alignment horizontal="justify" vertical="top" wrapText="1"/>
    </xf>
    <xf numFmtId="0" fontId="7" fillId="2" borderId="22" xfId="3" applyFont="1" applyFill="1" applyBorder="1" applyAlignment="1">
      <alignment horizontal="justify" vertical="top" wrapText="1"/>
    </xf>
    <xf numFmtId="0" fontId="7" fillId="2" borderId="10" xfId="3" applyFont="1" applyFill="1" applyBorder="1" applyAlignment="1">
      <alignment horizontal="center" vertical="center" wrapText="1"/>
    </xf>
    <xf numFmtId="0" fontId="7" fillId="2" borderId="11" xfId="3" applyFont="1" applyFill="1" applyBorder="1" applyAlignment="1">
      <alignment horizontal="center" vertical="center" wrapText="1"/>
    </xf>
    <xf numFmtId="0" fontId="9" fillId="0" borderId="24" xfId="1" applyFont="1" applyBorder="1" applyAlignment="1">
      <alignment horizontal="justify" vertical="top"/>
    </xf>
    <xf numFmtId="0" fontId="9" fillId="0" borderId="11" xfId="1" applyFont="1" applyBorder="1" applyAlignment="1">
      <alignment horizontal="justify" vertical="top"/>
    </xf>
    <xf numFmtId="9" fontId="9" fillId="0" borderId="10" xfId="1" applyNumberFormat="1" applyFont="1" applyBorder="1" applyAlignment="1">
      <alignment horizontal="center" vertical="top"/>
    </xf>
    <xf numFmtId="9" fontId="9" fillId="0" borderId="11" xfId="1" applyNumberFormat="1" applyFont="1" applyBorder="1" applyAlignment="1">
      <alignment horizontal="center" vertical="top"/>
    </xf>
    <xf numFmtId="0" fontId="9" fillId="0" borderId="7" xfId="1" applyFont="1" applyBorder="1" applyAlignment="1">
      <alignment horizontal="justify" vertical="top"/>
    </xf>
    <xf numFmtId="0" fontId="9" fillId="0" borderId="18" xfId="1" applyFont="1" applyBorder="1" applyAlignment="1">
      <alignment horizontal="justify" vertical="top"/>
    </xf>
    <xf numFmtId="0" fontId="2" fillId="0" borderId="5" xfId="1" applyFont="1" applyBorder="1" applyAlignment="1">
      <alignment horizontal="justify" vertical="top" wrapText="1"/>
    </xf>
    <xf numFmtId="0" fontId="7" fillId="2" borderId="19" xfId="3" applyFont="1" applyFill="1" applyBorder="1" applyAlignment="1">
      <alignment horizontal="center" vertical="center" wrapText="1"/>
    </xf>
    <xf numFmtId="0" fontId="4" fillId="0" borderId="25" xfId="3" applyFont="1" applyBorder="1" applyAlignment="1">
      <alignment horizontal="center" vertical="center"/>
    </xf>
    <xf numFmtId="0" fontId="4" fillId="0" borderId="35" xfId="3" applyFont="1" applyBorder="1" applyAlignment="1">
      <alignment horizontal="center" vertical="center"/>
    </xf>
    <xf numFmtId="0" fontId="4" fillId="0" borderId="24" xfId="3" applyFont="1" applyBorder="1" applyAlignment="1">
      <alignment horizontal="center" vertical="center"/>
    </xf>
    <xf numFmtId="0" fontId="9" fillId="0" borderId="7" xfId="3" applyFont="1" applyBorder="1" applyAlignment="1">
      <alignment horizontal="justify" vertical="top" wrapText="1"/>
    </xf>
    <xf numFmtId="0" fontId="4" fillId="0" borderId="14" xfId="3" applyFont="1" applyBorder="1" applyAlignment="1">
      <alignment horizontal="center" vertical="center"/>
    </xf>
    <xf numFmtId="0" fontId="4" fillId="0" borderId="8" xfId="3" applyFont="1" applyBorder="1" applyAlignment="1">
      <alignment horizontal="center" vertical="center"/>
    </xf>
    <xf numFmtId="0" fontId="4" fillId="0" borderId="7" xfId="3" applyFont="1" applyBorder="1" applyAlignment="1">
      <alignment horizontal="center" vertical="center"/>
    </xf>
    <xf numFmtId="0" fontId="12" fillId="0" borderId="3" xfId="1" applyFont="1" applyBorder="1" applyAlignment="1">
      <alignment horizontal="center"/>
    </xf>
    <xf numFmtId="0" fontId="4" fillId="0" borderId="18" xfId="1" applyFont="1" applyBorder="1" applyAlignment="1">
      <alignment horizontal="center"/>
    </xf>
    <xf numFmtId="0" fontId="4" fillId="0" borderId="32" xfId="1" applyFont="1" applyBorder="1" applyAlignment="1">
      <alignment horizontal="center"/>
    </xf>
    <xf numFmtId="0" fontId="9" fillId="0" borderId="18" xfId="3" applyFont="1" applyBorder="1" applyAlignment="1">
      <alignment horizontal="left" wrapText="1"/>
    </xf>
    <xf numFmtId="0" fontId="4" fillId="0" borderId="14" xfId="3" applyFont="1" applyBorder="1" applyAlignment="1">
      <alignment horizontal="center" wrapText="1"/>
    </xf>
    <xf numFmtId="0" fontId="4" fillId="0" borderId="8" xfId="3" applyFont="1" applyBorder="1" applyAlignment="1">
      <alignment horizontal="center" wrapText="1"/>
    </xf>
    <xf numFmtId="0" fontId="4" fillId="0" borderId="7" xfId="3" applyFont="1" applyBorder="1" applyAlignment="1">
      <alignment horizontal="center" wrapText="1"/>
    </xf>
    <xf numFmtId="0" fontId="2" fillId="0" borderId="0" xfId="1" applyFont="1" applyAlignment="1">
      <alignment horizontal="center"/>
    </xf>
    <xf numFmtId="0" fontId="12" fillId="0" borderId="6" xfId="1" applyFont="1" applyBorder="1" applyAlignment="1">
      <alignment vertical="top"/>
    </xf>
    <xf numFmtId="0" fontId="4" fillId="0" borderId="25" xfId="1" applyFont="1" applyBorder="1" applyAlignment="1">
      <alignment vertical="center" wrapText="1"/>
    </xf>
    <xf numFmtId="0" fontId="4" fillId="0" borderId="35" xfId="1" applyFont="1" applyBorder="1" applyAlignment="1">
      <alignment vertical="center" wrapText="1"/>
    </xf>
    <xf numFmtId="0" fontId="4" fillId="0" borderId="24" xfId="1" applyFont="1" applyBorder="1" applyAlignment="1">
      <alignment vertical="center" wrapText="1"/>
    </xf>
    <xf numFmtId="0" fontId="4" fillId="0" borderId="10" xfId="1" applyFont="1" applyBorder="1" applyAlignment="1">
      <alignment vertical="center" wrapText="1"/>
    </xf>
    <xf numFmtId="0" fontId="4" fillId="0" borderId="12" xfId="1" applyFont="1" applyBorder="1" applyAlignment="1">
      <alignment vertical="center" wrapText="1"/>
    </xf>
    <xf numFmtId="0" fontId="4" fillId="0" borderId="11" xfId="1" applyFont="1" applyBorder="1" applyAlignment="1">
      <alignment vertical="center" wrapText="1"/>
    </xf>
    <xf numFmtId="0" fontId="4" fillId="0" borderId="14" xfId="1" applyFont="1" applyBorder="1" applyAlignment="1">
      <alignment vertical="center" wrapText="1"/>
    </xf>
    <xf numFmtId="0" fontId="4" fillId="0" borderId="8" xfId="1" applyFont="1" applyBorder="1" applyAlignment="1">
      <alignment vertical="center" wrapText="1"/>
    </xf>
    <xf numFmtId="0" fontId="4" fillId="0" borderId="7" xfId="1" applyFont="1" applyBorder="1" applyAlignment="1">
      <alignment vertical="center" wrapText="1"/>
    </xf>
    <xf numFmtId="0" fontId="7" fillId="2" borderId="2" xfId="3" applyFont="1" applyFill="1" applyBorder="1" applyAlignment="1">
      <alignment horizontal="center" vertical="top" wrapText="1"/>
    </xf>
    <xf numFmtId="0" fontId="7" fillId="2" borderId="19" xfId="3" applyFont="1" applyFill="1" applyBorder="1" applyAlignment="1">
      <alignment horizontal="center" vertical="top" wrapText="1"/>
    </xf>
    <xf numFmtId="0" fontId="7" fillId="2" borderId="1" xfId="3" applyFont="1" applyFill="1" applyBorder="1" applyAlignment="1">
      <alignment horizontal="center" vertical="top" wrapText="1"/>
    </xf>
    <xf numFmtId="0" fontId="4" fillId="0" borderId="15" xfId="3" applyFont="1" applyBorder="1" applyAlignment="1">
      <alignment horizontal="center" vertical="center" wrapText="1"/>
    </xf>
    <xf numFmtId="0" fontId="4" fillId="0" borderId="8" xfId="3" applyFont="1" applyBorder="1" applyAlignment="1">
      <alignment horizontal="center" vertical="center" wrapText="1"/>
    </xf>
    <xf numFmtId="0" fontId="4" fillId="0" borderId="32" xfId="3" applyFont="1" applyBorder="1" applyAlignment="1">
      <alignment horizontal="center" vertical="center" wrapText="1"/>
    </xf>
    <xf numFmtId="0" fontId="4" fillId="0" borderId="0" xfId="1" applyFont="1" applyAlignment="1">
      <alignment horizontal="center" vertical="center" wrapText="1"/>
    </xf>
    <xf numFmtId="0" fontId="13" fillId="0" borderId="22" xfId="1" applyFont="1" applyBorder="1" applyAlignment="1">
      <alignment horizontal="center" vertical="top"/>
    </xf>
    <xf numFmtId="0" fontId="13" fillId="0" borderId="23" xfId="1" applyFont="1" applyBorder="1" applyAlignment="1">
      <alignment horizontal="center" vertical="top"/>
    </xf>
    <xf numFmtId="0" fontId="4" fillId="0" borderId="25" xfId="1" applyFont="1" applyBorder="1" applyAlignment="1">
      <alignment horizontal="center" vertical="center" wrapText="1"/>
    </xf>
    <xf numFmtId="0" fontId="4" fillId="0" borderId="35" xfId="1" applyFont="1" applyBorder="1" applyAlignment="1">
      <alignment horizontal="center" vertical="center" wrapText="1"/>
    </xf>
    <xf numFmtId="0" fontId="4" fillId="0" borderId="24" xfId="1" applyFont="1" applyBorder="1" applyAlignment="1">
      <alignment horizontal="center" vertical="center" wrapText="1"/>
    </xf>
    <xf numFmtId="0" fontId="13" fillId="0" borderId="3" xfId="1" applyFont="1" applyBorder="1" applyAlignment="1">
      <alignment horizontal="center" vertical="top"/>
    </xf>
    <xf numFmtId="0" fontId="13" fillId="0" borderId="0" xfId="1" applyFont="1" applyAlignment="1">
      <alignment horizontal="center" vertical="top"/>
    </xf>
    <xf numFmtId="0" fontId="4" fillId="0" borderId="32" xfId="1" applyFont="1" applyBorder="1" applyAlignment="1">
      <alignment horizontal="center" vertical="center" wrapText="1"/>
    </xf>
    <xf numFmtId="0" fontId="4" fillId="0" borderId="18" xfId="1" applyFont="1" applyBorder="1" applyAlignment="1">
      <alignment horizontal="center" vertical="center" wrapText="1"/>
    </xf>
    <xf numFmtId="0" fontId="13" fillId="0" borderId="18" xfId="1" applyFont="1" applyBorder="1" applyAlignment="1">
      <alignment horizontal="center" vertical="top"/>
    </xf>
    <xf numFmtId="0" fontId="13" fillId="0" borderId="32" xfId="1" applyFont="1" applyBorder="1" applyAlignment="1">
      <alignment horizontal="center" vertical="top"/>
    </xf>
    <xf numFmtId="0" fontId="9" fillId="0" borderId="26" xfId="3" applyFont="1" applyBorder="1" applyAlignment="1">
      <alignment horizontal="justify" vertical="top" wrapText="1"/>
    </xf>
    <xf numFmtId="0" fontId="4" fillId="0" borderId="36" xfId="3" applyFont="1" applyBorder="1" applyAlignment="1">
      <alignment horizontal="center" vertical="center" wrapText="1"/>
    </xf>
    <xf numFmtId="0" fontId="4" fillId="0" borderId="24" xfId="3" applyFont="1" applyBorder="1" applyAlignment="1">
      <alignment horizontal="center" vertical="center" wrapText="1"/>
    </xf>
    <xf numFmtId="0" fontId="4" fillId="0" borderId="35" xfId="3" applyFont="1" applyBorder="1" applyAlignment="1">
      <alignment horizontal="center" vertical="center" wrapText="1"/>
    </xf>
    <xf numFmtId="0" fontId="9" fillId="0" borderId="6" xfId="3" applyFont="1" applyBorder="1" applyAlignment="1">
      <alignment horizontal="justify" vertical="top" wrapText="1"/>
    </xf>
    <xf numFmtId="0" fontId="9" fillId="0" borderId="34" xfId="3" applyFont="1" applyBorder="1" applyAlignment="1">
      <alignment horizontal="justify" vertical="top" wrapText="1"/>
    </xf>
    <xf numFmtId="0" fontId="4" fillId="0" borderId="37" xfId="3" applyFont="1" applyBorder="1" applyAlignment="1">
      <alignment horizontal="center" vertical="center" wrapText="1"/>
    </xf>
    <xf numFmtId="0" fontId="4" fillId="0" borderId="38" xfId="3" applyFont="1" applyBorder="1" applyAlignment="1">
      <alignment horizontal="center" vertical="center" wrapText="1"/>
    </xf>
    <xf numFmtId="0" fontId="4" fillId="0" borderId="39" xfId="3" applyFont="1" applyBorder="1" applyAlignment="1">
      <alignment horizontal="center" vertical="center" wrapText="1"/>
    </xf>
    <xf numFmtId="0" fontId="9" fillId="0" borderId="27" xfId="3" applyFont="1" applyBorder="1" applyAlignment="1">
      <alignment horizontal="justify" vertical="top" wrapText="1"/>
    </xf>
    <xf numFmtId="0" fontId="4" fillId="0" borderId="6" xfId="3" applyFont="1" applyBorder="1" applyAlignment="1">
      <alignment horizontal="center" vertical="center" wrapText="1"/>
    </xf>
    <xf numFmtId="0" fontId="2" fillId="0" borderId="6" xfId="3" applyFont="1" applyBorder="1" applyAlignment="1">
      <alignment horizontal="justify" vertical="top" wrapText="1"/>
    </xf>
    <xf numFmtId="0" fontId="4" fillId="0" borderId="2" xfId="1" applyFont="1" applyBorder="1" applyAlignment="1">
      <alignment horizontal="center" vertical="center" wrapText="1"/>
    </xf>
    <xf numFmtId="0" fontId="7" fillId="2" borderId="21" xfId="3" applyFont="1" applyFill="1" applyBorder="1" applyAlignment="1">
      <alignment horizontal="justify" vertical="top" wrapText="1"/>
    </xf>
    <xf numFmtId="0" fontId="7" fillId="2" borderId="29" xfId="3" applyFont="1" applyFill="1" applyBorder="1" applyAlignment="1">
      <alignment horizontal="center" vertical="center" wrapText="1"/>
    </xf>
    <xf numFmtId="0" fontId="16" fillId="0" borderId="3" xfId="1" applyFont="1" applyBorder="1" applyAlignment="1">
      <alignment horizontal="center" vertical="top"/>
    </xf>
    <xf numFmtId="0" fontId="16" fillId="0" borderId="18" xfId="1" applyFont="1" applyBorder="1" applyAlignment="1">
      <alignment horizontal="center" vertical="top"/>
    </xf>
    <xf numFmtId="0" fontId="16" fillId="0" borderId="32" xfId="1" applyFont="1" applyBorder="1" applyAlignment="1">
      <alignment horizontal="center" vertical="top"/>
    </xf>
    <xf numFmtId="0" fontId="10" fillId="0" borderId="2" xfId="3" applyFont="1" applyBorder="1" applyAlignment="1">
      <alignment horizontal="justify" vertical="top" wrapText="1"/>
    </xf>
    <xf numFmtId="0" fontId="16" fillId="0" borderId="20" xfId="1" applyFont="1" applyBorder="1" applyAlignment="1">
      <alignment horizontal="center" vertical="center" wrapText="1"/>
    </xf>
    <xf numFmtId="0" fontId="16" fillId="0" borderId="2" xfId="1" applyFont="1" applyBorder="1" applyAlignment="1">
      <alignment horizontal="center" vertical="center" wrapText="1"/>
    </xf>
    <xf numFmtId="0" fontId="17" fillId="0" borderId="0" xfId="1" applyFont="1" applyAlignment="1">
      <alignment vertical="top"/>
    </xf>
    <xf numFmtId="0" fontId="10" fillId="0" borderId="30" xfId="3" applyFont="1" applyBorder="1" applyAlignment="1">
      <alignment horizontal="justify" vertical="top" wrapText="1"/>
    </xf>
    <xf numFmtId="0" fontId="4" fillId="0" borderId="20" xfId="1" applyFont="1" applyBorder="1" applyAlignment="1">
      <alignment horizontal="center" vertical="center" wrapText="1"/>
    </xf>
    <xf numFmtId="0" fontId="7" fillId="2" borderId="30" xfId="3" applyFont="1" applyFill="1" applyBorder="1" applyAlignment="1">
      <alignment horizontal="justify" vertical="top" wrapText="1"/>
    </xf>
    <xf numFmtId="0" fontId="2" fillId="0" borderId="14" xfId="3" applyFont="1" applyBorder="1" applyAlignment="1">
      <alignment horizontal="justify" vertical="top" wrapText="1"/>
    </xf>
    <xf numFmtId="0" fontId="9" fillId="0" borderId="25" xfId="3" applyFont="1" applyBorder="1" applyAlignment="1">
      <alignment horizontal="justify" vertical="top" wrapText="1"/>
    </xf>
    <xf numFmtId="0" fontId="4" fillId="0" borderId="16" xfId="3" applyFont="1" applyBorder="1" applyAlignment="1">
      <alignment horizontal="center" vertical="center" wrapText="1"/>
    </xf>
    <xf numFmtId="0" fontId="4" fillId="0" borderId="9" xfId="3" applyFont="1" applyBorder="1" applyAlignment="1">
      <alignment horizontal="center" vertical="center" wrapText="1"/>
    </xf>
    <xf numFmtId="0" fontId="2" fillId="0" borderId="10" xfId="1" applyFont="1" applyBorder="1" applyAlignment="1">
      <alignment horizontal="justify" vertical="top"/>
    </xf>
    <xf numFmtId="0" fontId="2" fillId="0" borderId="14" xfId="1" applyFont="1" applyBorder="1" applyAlignment="1">
      <alignment horizontal="justify" vertical="top"/>
    </xf>
    <xf numFmtId="3" fontId="2" fillId="0" borderId="20" xfId="1" applyNumberFormat="1" applyFont="1" applyBorder="1" applyAlignment="1">
      <alignment horizontal="center" vertical="center" wrapText="1"/>
    </xf>
    <xf numFmtId="3" fontId="2" fillId="0" borderId="2" xfId="1" applyNumberFormat="1" applyFont="1" applyBorder="1" applyAlignment="1">
      <alignment horizontal="center" vertical="center" wrapText="1"/>
    </xf>
    <xf numFmtId="0" fontId="4" fillId="0" borderId="30" xfId="3" applyFont="1" applyBorder="1" applyAlignment="1">
      <alignment horizontal="justify" vertical="top" wrapText="1"/>
    </xf>
    <xf numFmtId="0" fontId="2" fillId="0" borderId="6" xfId="1" applyFont="1" applyBorder="1" applyAlignment="1">
      <alignment horizontal="justify" vertical="top" wrapText="1"/>
    </xf>
    <xf numFmtId="0" fontId="2" fillId="0" borderId="20" xfId="1" applyFont="1" applyBorder="1" applyAlignment="1">
      <alignment horizontal="center" vertical="center" wrapText="1"/>
    </xf>
    <xf numFmtId="0" fontId="2" fillId="0" borderId="2" xfId="1" applyFont="1" applyBorder="1" applyAlignment="1">
      <alignment horizontal="center" vertical="center" wrapText="1"/>
    </xf>
    <xf numFmtId="0" fontId="4" fillId="0" borderId="21" xfId="3" applyFont="1" applyBorder="1" applyAlignment="1">
      <alignment horizontal="justify" vertical="top" wrapText="1"/>
    </xf>
    <xf numFmtId="0" fontId="12" fillId="0" borderId="2" xfId="1" applyFont="1" applyBorder="1" applyAlignment="1">
      <alignment horizontal="center" vertical="top"/>
    </xf>
    <xf numFmtId="0" fontId="2" fillId="0" borderId="2" xfId="1" applyFont="1" applyBorder="1" applyAlignment="1">
      <alignment horizontal="justify" vertical="top" wrapText="1"/>
    </xf>
    <xf numFmtId="0" fontId="13" fillId="0" borderId="20" xfId="1" applyFont="1" applyBorder="1" applyAlignment="1">
      <alignment horizontal="center" vertical="center" wrapText="1"/>
    </xf>
    <xf numFmtId="0" fontId="13" fillId="0" borderId="2" xfId="1" applyFont="1" applyBorder="1" applyAlignment="1">
      <alignment horizontal="center" vertical="center" wrapText="1"/>
    </xf>
    <xf numFmtId="0" fontId="19" fillId="0" borderId="2" xfId="1" applyFont="1" applyBorder="1" applyAlignment="1">
      <alignment horizontal="center" vertical="center" wrapText="1"/>
    </xf>
    <xf numFmtId="0" fontId="7" fillId="2" borderId="20" xfId="3" applyFont="1" applyFill="1" applyBorder="1" applyAlignment="1">
      <alignment horizontal="center" vertical="center" wrapText="1"/>
    </xf>
    <xf numFmtId="0" fontId="4" fillId="0" borderId="2" xfId="1" applyFont="1" applyBorder="1" applyAlignment="1">
      <alignment horizontal="center" vertical="top"/>
    </xf>
    <xf numFmtId="0" fontId="2" fillId="0" borderId="2" xfId="1" applyFont="1" applyBorder="1" applyAlignment="1">
      <alignment horizontal="left" vertical="top" wrapText="1"/>
    </xf>
    <xf numFmtId="0" fontId="7" fillId="0" borderId="20" xfId="3" applyFont="1" applyBorder="1" applyAlignment="1">
      <alignment horizontal="center" vertical="center" wrapText="1"/>
    </xf>
    <xf numFmtId="0" fontId="7" fillId="0" borderId="2" xfId="3" applyFont="1" applyBorder="1" applyAlignment="1">
      <alignment horizontal="center" vertical="center" wrapText="1"/>
    </xf>
    <xf numFmtId="0" fontId="2" fillId="0" borderId="30" xfId="1" applyFont="1" applyBorder="1" applyAlignment="1">
      <alignment horizontal="justify" vertical="top" wrapText="1"/>
    </xf>
    <xf numFmtId="0" fontId="4" fillId="0" borderId="40" xfId="3" applyFont="1" applyBorder="1" applyAlignment="1">
      <alignment horizontal="center" vertical="center" wrapText="1"/>
    </xf>
    <xf numFmtId="0" fontId="4" fillId="0" borderId="41" xfId="3" applyFont="1" applyBorder="1" applyAlignment="1">
      <alignment horizontal="center" vertical="center" wrapText="1"/>
    </xf>
    <xf numFmtId="0" fontId="4" fillId="0" borderId="42" xfId="3" applyFont="1" applyBorder="1" applyAlignment="1">
      <alignment horizontal="center" vertical="center" wrapText="1"/>
    </xf>
    <xf numFmtId="0" fontId="7" fillId="2" borderId="22" xfId="1" applyFont="1" applyFill="1" applyBorder="1" applyAlignment="1">
      <alignment horizontal="center" vertical="top"/>
    </xf>
    <xf numFmtId="0" fontId="7" fillId="2" borderId="23" xfId="1" applyFont="1" applyFill="1" applyBorder="1" applyAlignment="1">
      <alignment horizontal="center" vertical="top"/>
    </xf>
    <xf numFmtId="0" fontId="7" fillId="2" borderId="31" xfId="1" applyFont="1" applyFill="1" applyBorder="1" applyAlignment="1">
      <alignment horizontal="center" vertical="top"/>
    </xf>
    <xf numFmtId="0" fontId="7" fillId="2" borderId="31" xfId="3" applyFont="1" applyFill="1" applyBorder="1" applyAlignment="1">
      <alignment horizontal="center" vertical="center" wrapText="1"/>
    </xf>
    <xf numFmtId="0" fontId="7" fillId="2" borderId="27" xfId="3" applyFont="1" applyFill="1" applyBorder="1" applyAlignment="1">
      <alignment vertical="top"/>
    </xf>
    <xf numFmtId="0" fontId="7" fillId="2" borderId="29" xfId="3" applyFont="1" applyFill="1" applyBorder="1" applyAlignment="1">
      <alignment horizontal="center" vertical="top" wrapText="1"/>
    </xf>
    <xf numFmtId="0" fontId="7" fillId="2" borderId="30" xfId="3" applyFont="1" applyFill="1" applyBorder="1" applyAlignment="1">
      <alignment horizontal="center" vertical="top" wrapText="1"/>
    </xf>
    <xf numFmtId="0" fontId="7" fillId="2" borderId="2" xfId="3" applyFont="1" applyFill="1" applyBorder="1" applyAlignment="1">
      <alignment vertical="top"/>
    </xf>
    <xf numFmtId="0" fontId="2" fillId="0" borderId="27" xfId="1" applyFont="1" applyBorder="1" applyAlignment="1">
      <alignment vertical="top"/>
    </xf>
    <xf numFmtId="0" fontId="20" fillId="0" borderId="14" xfId="1" applyFont="1" applyBorder="1" applyAlignment="1">
      <alignment vertical="top" wrapText="1"/>
    </xf>
    <xf numFmtId="0" fontId="21" fillId="2" borderId="2" xfId="3" applyFont="1" applyFill="1" applyBorder="1" applyAlignment="1">
      <alignment vertical="top"/>
    </xf>
    <xf numFmtId="0" fontId="21" fillId="2" borderId="1" xfId="1" applyFont="1" applyFill="1" applyBorder="1" applyAlignment="1">
      <alignment horizontal="center" vertical="top"/>
    </xf>
    <xf numFmtId="0" fontId="21" fillId="2" borderId="19" xfId="1" applyFont="1" applyFill="1" applyBorder="1" applyAlignment="1">
      <alignment horizontal="center" vertical="top"/>
    </xf>
    <xf numFmtId="0" fontId="21" fillId="2" borderId="20" xfId="1" applyFont="1" applyFill="1" applyBorder="1" applyAlignment="1">
      <alignment horizontal="center" vertical="top"/>
    </xf>
    <xf numFmtId="0" fontId="21" fillId="2" borderId="2" xfId="3" applyFont="1" applyFill="1" applyBorder="1" applyAlignment="1">
      <alignment horizontal="justify" vertical="top" wrapText="1"/>
    </xf>
    <xf numFmtId="0" fontId="22" fillId="0" borderId="0" xfId="1" applyFont="1" applyAlignment="1">
      <alignment vertical="top"/>
    </xf>
    <xf numFmtId="0" fontId="20" fillId="0" borderId="0" xfId="1" applyFont="1" applyAlignment="1">
      <alignment vertical="top" wrapText="1"/>
    </xf>
    <xf numFmtId="0" fontId="9" fillId="0" borderId="0" xfId="1" applyFont="1" applyAlignment="1">
      <alignment horizontal="center" vertical="center" wrapText="1"/>
    </xf>
    <xf numFmtId="0" fontId="9" fillId="0" borderId="0" xfId="1" applyFont="1" applyAlignment="1">
      <alignment horizontal="left"/>
    </xf>
    <xf numFmtId="0" fontId="2" fillId="0" borderId="0" xfId="1" applyFont="1" applyAlignment="1">
      <alignment horizontal="left" vertical="center" indent="1"/>
    </xf>
    <xf numFmtId="0" fontId="23" fillId="2" borderId="1" xfId="1" applyFont="1" applyFill="1" applyBorder="1" applyAlignment="1">
      <alignment horizontal="center" vertical="center"/>
    </xf>
    <xf numFmtId="0" fontId="2" fillId="0" borderId="25" xfId="1" applyFont="1" applyBorder="1" applyAlignment="1">
      <alignment horizontal="left" vertical="top"/>
    </xf>
    <xf numFmtId="0" fontId="2" fillId="0" borderId="26" xfId="1" applyFont="1" applyBorder="1" applyAlignment="1">
      <alignment vertical="top"/>
    </xf>
    <xf numFmtId="164" fontId="9" fillId="0" borderId="14" xfId="1" applyNumberFormat="1" applyFont="1" applyBorder="1" applyAlignment="1">
      <alignment horizontal="center" vertical="center" wrapText="1"/>
    </xf>
    <xf numFmtId="0" fontId="2" fillId="0" borderId="10" xfId="1" applyFont="1" applyBorder="1" applyAlignment="1">
      <alignment horizontal="left" vertical="top"/>
    </xf>
    <xf numFmtId="4" fontId="2" fillId="0" borderId="10" xfId="1" applyNumberFormat="1" applyFont="1" applyBorder="1" applyAlignment="1">
      <alignment horizontal="left" vertical="top" wrapText="1"/>
    </xf>
    <xf numFmtId="4" fontId="2" fillId="0" borderId="0" xfId="1" applyNumberFormat="1" applyFont="1" applyAlignment="1">
      <alignment vertical="top"/>
    </xf>
    <xf numFmtId="0" fontId="2" fillId="0" borderId="30" xfId="1" applyFont="1" applyBorder="1" applyAlignment="1">
      <alignment horizontal="left" vertical="top"/>
    </xf>
    <xf numFmtId="0" fontId="7" fillId="2" borderId="2" xfId="1" applyFont="1" applyFill="1" applyBorder="1" applyAlignment="1">
      <alignment horizontal="left" vertical="top"/>
    </xf>
    <xf numFmtId="0" fontId="2" fillId="0" borderId="25" xfId="1" applyFont="1" applyBorder="1" applyAlignment="1">
      <alignment horizontal="left" vertical="top" wrapText="1"/>
    </xf>
    <xf numFmtId="0" fontId="10" fillId="0" borderId="26" xfId="1" applyFont="1" applyBorder="1" applyAlignment="1">
      <alignment horizontal="left" vertical="top" wrapText="1"/>
    </xf>
    <xf numFmtId="0" fontId="10" fillId="0" borderId="10" xfId="1" applyFont="1" applyBorder="1" applyAlignment="1">
      <alignment horizontal="left" vertical="top" wrapText="1"/>
    </xf>
    <xf numFmtId="0" fontId="2" fillId="0" borderId="10" xfId="1" applyFont="1" applyBorder="1" applyAlignment="1">
      <alignment horizontal="left" vertical="top" wrapText="1"/>
    </xf>
    <xf numFmtId="0" fontId="10" fillId="0" borderId="34" xfId="1" applyFont="1" applyBorder="1" applyAlignment="1">
      <alignment horizontal="left" vertical="top" wrapText="1"/>
    </xf>
    <xf numFmtId="0" fontId="7" fillId="2" borderId="2" xfId="1" applyFont="1" applyFill="1" applyBorder="1" applyAlignment="1">
      <alignment horizontal="left" vertical="top" wrapText="1"/>
    </xf>
    <xf numFmtId="0" fontId="2" fillId="2" borderId="2" xfId="1" applyFont="1" applyFill="1" applyBorder="1" applyAlignment="1">
      <alignment horizontal="left" vertical="center" wrapText="1"/>
    </xf>
    <xf numFmtId="0" fontId="6" fillId="2" borderId="3" xfId="1" applyFont="1" applyFill="1" applyBorder="1" applyAlignment="1">
      <alignment horizontal="center" vertical="top"/>
    </xf>
    <xf numFmtId="0" fontId="7" fillId="2" borderId="3" xfId="1" applyFont="1" applyFill="1" applyBorder="1" applyAlignment="1">
      <alignment horizontal="center" vertical="top"/>
    </xf>
    <xf numFmtId="0" fontId="7" fillId="2" borderId="0" xfId="1" applyFont="1" applyFill="1" applyAlignment="1">
      <alignment horizontal="center" vertical="top"/>
    </xf>
    <xf numFmtId="0" fontId="7" fillId="2" borderId="4" xfId="1" applyFont="1" applyFill="1" applyBorder="1" applyAlignment="1">
      <alignment horizontal="center" vertical="top"/>
    </xf>
    <xf numFmtId="166" fontId="5" fillId="0" borderId="21" xfId="2" applyFont="1" applyBorder="1" applyAlignment="1" applyProtection="1">
      <alignment horizontal="center" vertical="center" wrapText="1"/>
    </xf>
    <xf numFmtId="166" fontId="9" fillId="0" borderId="21" xfId="2" applyFont="1" applyBorder="1" applyAlignment="1" applyProtection="1">
      <alignment horizontal="center" vertical="center" wrapText="1"/>
    </xf>
    <xf numFmtId="166" fontId="5" fillId="0" borderId="6" xfId="2" applyFont="1" applyBorder="1" applyAlignment="1" applyProtection="1">
      <alignment horizontal="center" vertical="center" wrapText="1"/>
    </xf>
    <xf numFmtId="166" fontId="9" fillId="0" borderId="6" xfId="2" applyFont="1" applyBorder="1" applyAlignment="1" applyProtection="1">
      <alignment horizontal="center" vertical="center" wrapText="1"/>
    </xf>
    <xf numFmtId="166" fontId="5" fillId="0" borderId="30" xfId="2" applyFont="1" applyBorder="1" applyAlignment="1" applyProtection="1">
      <alignment horizontal="center" vertical="center" wrapText="1"/>
    </xf>
    <xf numFmtId="166" fontId="9" fillId="0" borderId="30" xfId="2" applyFont="1" applyBorder="1" applyAlignment="1" applyProtection="1">
      <alignment horizontal="center" vertical="center" wrapText="1"/>
    </xf>
    <xf numFmtId="0" fontId="7" fillId="2" borderId="21" xfId="1" applyFont="1" applyFill="1" applyBorder="1" applyAlignment="1">
      <alignment horizontal="left" vertical="top" wrapText="1"/>
    </xf>
    <xf numFmtId="0" fontId="2" fillId="2" borderId="30" xfId="1" applyFont="1" applyFill="1" applyBorder="1" applyAlignment="1">
      <alignment horizontal="center" vertical="center" wrapText="1"/>
    </xf>
    <xf numFmtId="0" fontId="7" fillId="2" borderId="2" xfId="3" applyFont="1" applyFill="1" applyBorder="1" applyAlignment="1">
      <alignment horizontal="left" vertical="top" wrapText="1"/>
    </xf>
    <xf numFmtId="0" fontId="9" fillId="0" borderId="5" xfId="3" applyFont="1" applyBorder="1" applyAlignment="1">
      <alignment horizontal="left" vertical="top" wrapText="1"/>
    </xf>
    <xf numFmtId="0" fontId="9" fillId="0" borderId="18" xfId="3" applyFont="1" applyBorder="1" applyAlignment="1">
      <alignment horizontal="left" vertical="top" wrapText="1"/>
    </xf>
    <xf numFmtId="0" fontId="2" fillId="0" borderId="26" xfId="3" applyFont="1" applyBorder="1" applyAlignment="1">
      <alignment horizontal="left" vertical="top" wrapText="1"/>
    </xf>
    <xf numFmtId="0" fontId="9" fillId="0" borderId="10" xfId="3" applyFont="1" applyBorder="1" applyAlignment="1">
      <alignment horizontal="left" vertical="top" wrapText="1"/>
    </xf>
    <xf numFmtId="0" fontId="2" fillId="0" borderId="10" xfId="3" applyFont="1" applyBorder="1" applyAlignment="1">
      <alignment horizontal="left" vertical="top" wrapText="1"/>
    </xf>
    <xf numFmtId="0" fontId="2" fillId="0" borderId="14" xfId="3" applyFont="1" applyBorder="1" applyAlignment="1">
      <alignment horizontal="left" vertical="top" wrapText="1"/>
    </xf>
    <xf numFmtId="0" fontId="9" fillId="0" borderId="26" xfId="3" applyFont="1" applyBorder="1" applyAlignment="1">
      <alignment horizontal="left" vertical="top" wrapText="1"/>
    </xf>
    <xf numFmtId="0" fontId="9" fillId="0" borderId="34" xfId="3" applyFont="1" applyBorder="1" applyAlignment="1">
      <alignment horizontal="left" vertical="top" wrapText="1"/>
    </xf>
    <xf numFmtId="0" fontId="7" fillId="2" borderId="1" xfId="3" applyFont="1" applyFill="1" applyBorder="1" applyAlignment="1">
      <alignment horizontal="left" vertical="top"/>
    </xf>
    <xf numFmtId="0" fontId="9" fillId="0" borderId="10" xfId="3" applyFont="1" applyBorder="1" applyAlignment="1">
      <alignment horizontal="left" vertical="top"/>
    </xf>
    <xf numFmtId="0" fontId="4" fillId="0" borderId="31" xfId="1" applyFont="1" applyBorder="1" applyAlignment="1">
      <alignment horizontal="center" vertical="center" wrapText="1"/>
    </xf>
    <xf numFmtId="0" fontId="4" fillId="0" borderId="4" xfId="1" applyFont="1" applyBorder="1" applyAlignment="1">
      <alignment horizontal="center" vertical="center" wrapText="1"/>
    </xf>
    <xf numFmtId="0" fontId="4" fillId="0" borderId="13" xfId="1" applyFont="1" applyBorder="1" applyAlignment="1">
      <alignment horizontal="center" vertical="center" wrapText="1"/>
    </xf>
    <xf numFmtId="9" fontId="4" fillId="0" borderId="16" xfId="4" applyFont="1" applyBorder="1" applyAlignment="1" applyProtection="1">
      <alignment horizontal="center" vertical="center" wrapText="1"/>
    </xf>
    <xf numFmtId="9" fontId="4" fillId="0" borderId="43" xfId="4" applyFont="1" applyBorder="1" applyAlignment="1" applyProtection="1">
      <alignment horizontal="center" vertical="top" wrapText="1"/>
    </xf>
    <xf numFmtId="9" fontId="4" fillId="0" borderId="17" xfId="4" applyFont="1" applyBorder="1" applyAlignment="1" applyProtection="1">
      <alignment horizontal="center" vertical="top" wrapText="1"/>
    </xf>
    <xf numFmtId="9" fontId="4" fillId="0" borderId="44" xfId="4" applyFont="1" applyBorder="1" applyAlignment="1" applyProtection="1">
      <alignment horizontal="center" vertical="top" wrapText="1"/>
    </xf>
    <xf numFmtId="9" fontId="4" fillId="0" borderId="13" xfId="4" applyFont="1" applyBorder="1" applyAlignment="1" applyProtection="1">
      <alignment horizontal="center" vertical="center" wrapText="1"/>
    </xf>
    <xf numFmtId="0" fontId="2" fillId="0" borderId="6" xfId="3" applyFont="1" applyBorder="1" applyAlignment="1">
      <alignment horizontal="left" vertical="top" wrapText="1"/>
    </xf>
    <xf numFmtId="0" fontId="24" fillId="0" borderId="34" xfId="3" applyFont="1" applyBorder="1" applyAlignment="1">
      <alignment horizontal="center" vertical="center" wrapText="1"/>
    </xf>
    <xf numFmtId="0" fontId="9" fillId="0" borderId="26" xfId="3" applyFont="1" applyBorder="1" applyAlignment="1">
      <alignment horizontal="left" vertical="top"/>
    </xf>
    <xf numFmtId="0" fontId="4" fillId="0" borderId="30" xfId="1" applyFont="1" applyBorder="1" applyAlignment="1">
      <alignment horizontal="center" vertical="top" wrapText="1"/>
    </xf>
    <xf numFmtId="0" fontId="9" fillId="0" borderId="30" xfId="3" applyFont="1" applyBorder="1" applyAlignment="1">
      <alignment horizontal="left" vertical="top" wrapText="1"/>
    </xf>
    <xf numFmtId="0" fontId="2" fillId="0" borderId="45" xfId="3" applyFont="1" applyBorder="1" applyAlignment="1">
      <alignment horizontal="justify" vertical="top" wrapText="1"/>
    </xf>
    <xf numFmtId="0" fontId="4" fillId="0" borderId="29" xfId="1" applyFont="1" applyBorder="1" applyAlignment="1">
      <alignment horizontal="center" vertical="center" wrapText="1"/>
    </xf>
    <xf numFmtId="3" fontId="4" fillId="0" borderId="26" xfId="3" applyNumberFormat="1" applyFont="1" applyBorder="1" applyAlignment="1">
      <alignment horizontal="center" vertical="center" wrapText="1"/>
    </xf>
    <xf numFmtId="0" fontId="7" fillId="2" borderId="46" xfId="3" applyFont="1" applyFill="1" applyBorder="1" applyAlignment="1">
      <alignment horizontal="center" vertical="center" wrapText="1"/>
    </xf>
    <xf numFmtId="0" fontId="7" fillId="2" borderId="47" xfId="3" applyFont="1" applyFill="1" applyBorder="1" applyAlignment="1">
      <alignment horizontal="center" vertical="center" wrapText="1"/>
    </xf>
    <xf numFmtId="0" fontId="7" fillId="2" borderId="48" xfId="3" applyFont="1" applyFill="1" applyBorder="1" applyAlignment="1">
      <alignment horizontal="center" vertical="center" wrapText="1"/>
    </xf>
    <xf numFmtId="0" fontId="9" fillId="0" borderId="25" xfId="3" applyFont="1" applyBorder="1" applyAlignment="1">
      <alignment horizontal="left" vertical="top" wrapText="1"/>
    </xf>
    <xf numFmtId="0" fontId="4" fillId="0" borderId="37" xfId="3" applyFont="1" applyBorder="1" applyAlignment="1">
      <alignment horizontal="center" vertical="center"/>
    </xf>
    <xf numFmtId="0" fontId="4" fillId="0" borderId="38" xfId="3" applyFont="1" applyBorder="1" applyAlignment="1">
      <alignment horizontal="center" vertical="center"/>
    </xf>
    <xf numFmtId="0" fontId="4" fillId="0" borderId="39" xfId="3" applyFont="1" applyBorder="1" applyAlignment="1">
      <alignment horizontal="center" vertical="center"/>
    </xf>
    <xf numFmtId="0" fontId="9" fillId="0" borderId="45" xfId="1" applyFont="1" applyBorder="1" applyAlignment="1">
      <alignment horizontal="center" vertical="top"/>
    </xf>
    <xf numFmtId="0" fontId="9" fillId="0" borderId="17" xfId="1" applyFont="1" applyBorder="1" applyAlignment="1">
      <alignment horizontal="center" vertical="top"/>
    </xf>
    <xf numFmtId="0" fontId="9" fillId="0" borderId="44" xfId="1" applyFont="1" applyBorder="1" applyAlignment="1">
      <alignment horizontal="center" vertical="top"/>
    </xf>
    <xf numFmtId="0" fontId="9" fillId="0" borderId="34" xfId="3" applyFont="1" applyBorder="1" applyAlignment="1">
      <alignment horizontal="left" vertical="top"/>
    </xf>
    <xf numFmtId="0" fontId="2" fillId="0" borderId="25" xfId="3" applyFont="1" applyBorder="1" applyAlignment="1">
      <alignment horizontal="left" vertical="top" wrapText="1"/>
    </xf>
    <xf numFmtId="0" fontId="15" fillId="0" borderId="10" xfId="5" applyFont="1" applyBorder="1" applyAlignment="1" applyProtection="1">
      <alignment horizontal="left" vertical="top" wrapText="1"/>
    </xf>
    <xf numFmtId="0" fontId="17" fillId="0" borderId="34" xfId="3" applyFont="1" applyBorder="1" applyAlignment="1">
      <alignment horizontal="left" vertical="top" wrapText="1"/>
    </xf>
    <xf numFmtId="0" fontId="7" fillId="2" borderId="21" xfId="3" applyFont="1" applyFill="1" applyBorder="1" applyAlignment="1">
      <alignment horizontal="left" vertical="top" wrapText="1"/>
    </xf>
    <xf numFmtId="0" fontId="9" fillId="0" borderId="25" xfId="1" applyFont="1" applyBorder="1" applyAlignment="1">
      <alignment horizontal="left" vertical="top"/>
    </xf>
    <xf numFmtId="0" fontId="9" fillId="0" borderId="10" xfId="1" applyFont="1" applyBorder="1" applyAlignment="1">
      <alignment horizontal="left" vertical="top"/>
    </xf>
    <xf numFmtId="9" fontId="9" fillId="0" borderId="45" xfId="1" applyNumberFormat="1" applyFont="1" applyBorder="1" applyAlignment="1">
      <alignment horizontal="center" vertical="top"/>
    </xf>
    <xf numFmtId="9" fontId="9" fillId="0" borderId="17" xfId="1" applyNumberFormat="1" applyFont="1" applyBorder="1" applyAlignment="1">
      <alignment horizontal="center" vertical="top"/>
    </xf>
    <xf numFmtId="9" fontId="9" fillId="0" borderId="44" xfId="1" applyNumberFormat="1" applyFont="1" applyBorder="1" applyAlignment="1">
      <alignment horizontal="center" vertical="top"/>
    </xf>
    <xf numFmtId="0" fontId="9" fillId="0" borderId="14" xfId="1" applyFont="1" applyBorder="1" applyAlignment="1">
      <alignment horizontal="left" vertical="top"/>
    </xf>
    <xf numFmtId="0" fontId="9" fillId="0" borderId="34" xfId="1" applyFont="1" applyBorder="1" applyAlignment="1">
      <alignment horizontal="left" vertical="top"/>
    </xf>
    <xf numFmtId="0" fontId="2" fillId="0" borderId="26" xfId="1" applyFont="1" applyBorder="1" applyAlignment="1">
      <alignment horizontal="left" vertical="top" wrapText="1"/>
    </xf>
    <xf numFmtId="0" fontId="2" fillId="0" borderId="34" xfId="3" applyFont="1" applyBorder="1" applyAlignment="1">
      <alignment horizontal="left" vertical="top" wrapText="1"/>
    </xf>
    <xf numFmtId="0" fontId="7" fillId="2" borderId="1" xfId="3" applyFont="1" applyFill="1" applyBorder="1" applyAlignment="1">
      <alignment vertical="top" wrapText="1"/>
    </xf>
    <xf numFmtId="0" fontId="7" fillId="2" borderId="49" xfId="3" applyFont="1" applyFill="1" applyBorder="1" applyAlignment="1">
      <alignment horizontal="center" vertical="center" wrapText="1"/>
    </xf>
    <xf numFmtId="0" fontId="7" fillId="2" borderId="50" xfId="3" applyFont="1" applyFill="1" applyBorder="1" applyAlignment="1">
      <alignment horizontal="center" vertical="center" wrapText="1"/>
    </xf>
    <xf numFmtId="0" fontId="7" fillId="2" borderId="2" xfId="3" applyFont="1" applyFill="1" applyBorder="1" applyAlignment="1">
      <alignment vertical="top" wrapText="1"/>
    </xf>
    <xf numFmtId="0" fontId="2" fillId="0" borderId="21" xfId="1" applyFont="1" applyBorder="1" applyAlignment="1">
      <alignment horizontal="center" vertical="center" wrapText="1"/>
    </xf>
    <xf numFmtId="0" fontId="9" fillId="0" borderId="14" xfId="3" applyFont="1" applyBorder="1" applyAlignment="1">
      <alignment horizontal="left" vertical="top" wrapText="1"/>
    </xf>
    <xf numFmtId="0" fontId="2" fillId="0" borderId="51" xfId="3" applyFont="1" applyBorder="1" applyAlignment="1">
      <alignment horizontal="left" vertical="top" wrapText="1"/>
    </xf>
    <xf numFmtId="0" fontId="4" fillId="0" borderId="52" xfId="3" applyFont="1" applyBorder="1" applyAlignment="1">
      <alignment horizontal="center" vertical="center" wrapText="1"/>
    </xf>
    <xf numFmtId="0" fontId="4" fillId="0" borderId="53" xfId="3" applyFont="1" applyBorder="1" applyAlignment="1">
      <alignment horizontal="center" vertical="center" wrapText="1"/>
    </xf>
    <xf numFmtId="0" fontId="4" fillId="0" borderId="54" xfId="3" applyFont="1" applyBorder="1" applyAlignment="1">
      <alignment horizontal="center" vertical="center" wrapText="1"/>
    </xf>
    <xf numFmtId="0" fontId="9" fillId="0" borderId="6" xfId="3" applyFont="1" applyBorder="1" applyAlignment="1">
      <alignment horizontal="left" vertical="top" wrapText="1"/>
    </xf>
    <xf numFmtId="0" fontId="4" fillId="0" borderId="10" xfId="3" applyFont="1" applyBorder="1" applyAlignment="1">
      <alignment horizontal="center" vertical="center" wrapText="1"/>
    </xf>
    <xf numFmtId="0" fontId="4" fillId="0" borderId="13" xfId="3" applyFont="1" applyBorder="1" applyAlignment="1">
      <alignment horizontal="center" vertical="center" wrapText="1"/>
    </xf>
    <xf numFmtId="0" fontId="4" fillId="0" borderId="27" xfId="3" applyFont="1" applyBorder="1" applyAlignment="1">
      <alignment horizontal="center" vertical="center" wrapText="1"/>
    </xf>
    <xf numFmtId="0" fontId="4" fillId="0" borderId="33" xfId="3" applyFont="1" applyBorder="1" applyAlignment="1">
      <alignment horizontal="center" vertical="center" wrapText="1"/>
    </xf>
    <xf numFmtId="0" fontId="4" fillId="0" borderId="45" xfId="3" applyFont="1" applyBorder="1" applyAlignment="1">
      <alignment horizontal="center" vertical="center" wrapText="1"/>
    </xf>
    <xf numFmtId="0" fontId="4" fillId="0" borderId="17" xfId="3" applyFont="1" applyBorder="1" applyAlignment="1">
      <alignment horizontal="center" vertical="center" wrapText="1"/>
    </xf>
    <xf numFmtId="0" fontId="4" fillId="0" borderId="44" xfId="3" applyFont="1" applyBorder="1" applyAlignment="1">
      <alignment horizontal="center" vertical="center" wrapText="1"/>
    </xf>
    <xf numFmtId="0" fontId="25" fillId="0" borderId="6" xfId="3" applyFont="1" applyBorder="1" applyAlignment="1">
      <alignment horizontal="left" vertical="top" wrapText="1"/>
    </xf>
    <xf numFmtId="0" fontId="27" fillId="0" borderId="0" xfId="1" applyFont="1" applyAlignment="1">
      <alignment vertical="top"/>
    </xf>
    <xf numFmtId="0" fontId="7" fillId="2" borderId="1" xfId="3" applyFont="1" applyFill="1" applyBorder="1" applyAlignment="1">
      <alignment horizontal="left" vertical="top" wrapText="1"/>
    </xf>
    <xf numFmtId="0" fontId="9" fillId="0" borderId="27" xfId="3" applyFont="1" applyBorder="1" applyAlignment="1">
      <alignment horizontal="left" vertical="top" wrapText="1"/>
    </xf>
    <xf numFmtId="0" fontId="4" fillId="0" borderId="21" xfId="1" applyFont="1" applyBorder="1" applyAlignment="1">
      <alignment horizontal="left" vertical="center" wrapText="1"/>
    </xf>
    <xf numFmtId="0" fontId="4" fillId="0" borderId="6" xfId="1" applyFont="1" applyBorder="1" applyAlignment="1">
      <alignment horizontal="left" vertical="center" wrapText="1"/>
    </xf>
    <xf numFmtId="0" fontId="4" fillId="0" borderId="30" xfId="1" applyFont="1" applyBorder="1" applyAlignment="1">
      <alignment horizontal="left" vertical="center" wrapText="1"/>
    </xf>
    <xf numFmtId="0" fontId="2" fillId="0" borderId="14" xfId="1" applyFont="1" applyBorder="1" applyAlignment="1">
      <alignment horizontal="left" vertical="top"/>
    </xf>
    <xf numFmtId="0" fontId="4" fillId="0" borderId="30" xfId="3" applyFont="1" applyBorder="1" applyAlignment="1">
      <alignment horizontal="left" vertical="top" wrapText="1"/>
    </xf>
    <xf numFmtId="0" fontId="2" fillId="0" borderId="6" xfId="1" applyFont="1" applyBorder="1" applyAlignment="1">
      <alignment horizontal="left" vertical="top" wrapText="1"/>
    </xf>
    <xf numFmtId="0" fontId="4" fillId="0" borderId="21" xfId="3" applyFont="1" applyBorder="1" applyAlignment="1">
      <alignment horizontal="left" vertical="top" wrapText="1"/>
    </xf>
    <xf numFmtId="0" fontId="9" fillId="0" borderId="19" xfId="1" applyFont="1" applyBorder="1" applyAlignment="1">
      <alignment vertical="top"/>
    </xf>
    <xf numFmtId="0" fontId="9" fillId="0" borderId="20" xfId="1" applyFont="1" applyBorder="1" applyAlignment="1">
      <alignment vertical="top"/>
    </xf>
    <xf numFmtId="0" fontId="13" fillId="0" borderId="30" xfId="1" applyFont="1" applyBorder="1" applyAlignment="1">
      <alignment horizontal="center" vertical="center" wrapText="1"/>
    </xf>
    <xf numFmtId="0" fontId="24" fillId="0" borderId="2" xfId="1" applyFont="1" applyBorder="1" applyAlignment="1">
      <alignment horizontal="center" vertical="center" wrapText="1"/>
    </xf>
    <xf numFmtId="0" fontId="7" fillId="0" borderId="2" xfId="1" applyFont="1" applyBorder="1" applyAlignment="1">
      <alignment horizontal="center" vertical="center" wrapText="1"/>
    </xf>
    <xf numFmtId="0" fontId="7" fillId="2" borderId="6" xfId="3" applyFont="1" applyFill="1" applyBorder="1" applyAlignment="1">
      <alignment horizontal="left" vertical="top" wrapText="1"/>
    </xf>
    <xf numFmtId="0" fontId="21" fillId="0" borderId="0" xfId="3" applyFont="1" applyAlignment="1">
      <alignment horizontal="justify" vertical="top" wrapText="1"/>
    </xf>
    <xf numFmtId="0" fontId="2" fillId="0" borderId="0" xfId="1" applyFont="1" applyAlignment="1">
      <alignment horizontal="left" vertical="top"/>
    </xf>
    <xf numFmtId="0" fontId="29" fillId="0" borderId="0" xfId="6"/>
    <xf numFmtId="0" fontId="29" fillId="0" borderId="0" xfId="6" applyAlignment="1">
      <alignment horizontal="center"/>
    </xf>
    <xf numFmtId="0" fontId="31" fillId="0" borderId="17" xfId="8" applyFont="1" applyBorder="1" applyAlignment="1">
      <alignment horizontal="center" vertical="center" wrapText="1"/>
    </xf>
    <xf numFmtId="0" fontId="30" fillId="0" borderId="38" xfId="7" applyFont="1" applyBorder="1" applyAlignment="1">
      <alignment horizontal="center" vertical="center" wrapText="1"/>
    </xf>
    <xf numFmtId="0" fontId="30" fillId="0" borderId="58" xfId="7" applyFont="1" applyBorder="1" applyAlignment="1">
      <alignment horizontal="center" vertical="center"/>
    </xf>
    <xf numFmtId="9" fontId="31" fillId="0" borderId="38" xfId="9" applyNumberFormat="1" applyFont="1" applyBorder="1" applyAlignment="1">
      <alignment horizontal="center" vertical="center" wrapText="1"/>
    </xf>
    <xf numFmtId="9" fontId="31" fillId="0" borderId="59" xfId="9" applyNumberFormat="1" applyFont="1" applyBorder="1" applyAlignment="1">
      <alignment horizontal="center" vertical="center" wrapText="1"/>
    </xf>
    <xf numFmtId="9" fontId="31" fillId="0" borderId="17" xfId="9" applyNumberFormat="1" applyFont="1" applyBorder="1" applyAlignment="1">
      <alignment horizontal="center" vertical="center" wrapText="1"/>
    </xf>
    <xf numFmtId="9" fontId="31" fillId="0" borderId="60" xfId="9" applyNumberFormat="1" applyFont="1" applyBorder="1" applyAlignment="1">
      <alignment horizontal="center" vertical="center" wrapText="1"/>
    </xf>
    <xf numFmtId="0" fontId="1" fillId="0" borderId="0" xfId="1"/>
    <xf numFmtId="9" fontId="31" fillId="0" borderId="61" xfId="9" applyNumberFormat="1" applyFont="1" applyBorder="1" applyAlignment="1">
      <alignment horizontal="center" vertical="center" wrapText="1"/>
    </xf>
    <xf numFmtId="0" fontId="30" fillId="0" borderId="38" xfId="7" applyFont="1" applyBorder="1" applyAlignment="1">
      <alignment horizontal="left" vertical="top" wrapText="1"/>
    </xf>
    <xf numFmtId="9" fontId="31" fillId="0" borderId="62" xfId="9" applyNumberFormat="1" applyFont="1" applyBorder="1" applyAlignment="1">
      <alignment horizontal="center" vertical="center" wrapText="1"/>
    </xf>
    <xf numFmtId="0" fontId="34" fillId="0" borderId="17" xfId="7" applyFont="1" applyBorder="1" applyAlignment="1">
      <alignment wrapText="1"/>
    </xf>
    <xf numFmtId="10" fontId="34" fillId="0" borderId="57" xfId="7" applyNumberFormat="1" applyFont="1" applyBorder="1" applyAlignment="1">
      <alignment horizontal="left" vertical="top"/>
    </xf>
    <xf numFmtId="9" fontId="32" fillId="0" borderId="17" xfId="7" applyNumberFormat="1" applyFont="1" applyBorder="1" applyAlignment="1">
      <alignment horizontal="center"/>
    </xf>
    <xf numFmtId="9" fontId="33" fillId="0" borderId="17" xfId="9" applyNumberFormat="1" applyFont="1" applyBorder="1" applyAlignment="1">
      <alignment horizontal="center" vertical="center" wrapText="1"/>
    </xf>
    <xf numFmtId="0" fontId="34" fillId="4" borderId="17" xfId="7" applyFont="1" applyFill="1" applyBorder="1" applyAlignment="1">
      <alignment wrapText="1"/>
    </xf>
    <xf numFmtId="9" fontId="0" fillId="0" borderId="17" xfId="7" applyNumberFormat="1" applyFont="1" applyBorder="1" applyAlignment="1">
      <alignment horizontal="center" vertical="center"/>
    </xf>
    <xf numFmtId="9" fontId="35" fillId="0" borderId="17" xfId="7" applyNumberFormat="1" applyFont="1" applyBorder="1" applyAlignment="1">
      <alignment horizontal="center" vertical="center"/>
    </xf>
    <xf numFmtId="0" fontId="36" fillId="0" borderId="0" xfId="6" applyFont="1"/>
    <xf numFmtId="0" fontId="0" fillId="0" borderId="17" xfId="6" applyFont="1" applyBorder="1"/>
    <xf numFmtId="0" fontId="32" fillId="0" borderId="57" xfId="6" applyFont="1" applyBorder="1"/>
    <xf numFmtId="9" fontId="33" fillId="0" borderId="60" xfId="9" applyNumberFormat="1" applyFont="1" applyBorder="1" applyAlignment="1">
      <alignment horizontal="center" vertical="center" wrapText="1"/>
    </xf>
    <xf numFmtId="0" fontId="32" fillId="0" borderId="17" xfId="6" applyFont="1" applyBorder="1"/>
    <xf numFmtId="0" fontId="32" fillId="0" borderId="17" xfId="7" applyFont="1" applyBorder="1" applyAlignment="1">
      <alignment wrapText="1"/>
    </xf>
    <xf numFmtId="0" fontId="32" fillId="4" borderId="17" xfId="7" applyFont="1" applyFill="1" applyBorder="1" applyAlignment="1">
      <alignment wrapText="1"/>
    </xf>
    <xf numFmtId="0" fontId="34" fillId="0" borderId="57" xfId="7" applyFont="1" applyBorder="1" applyAlignment="1">
      <alignment horizontal="left" vertical="top" wrapText="1"/>
    </xf>
    <xf numFmtId="9" fontId="32" fillId="0" borderId="17" xfId="7" applyNumberFormat="1" applyFont="1" applyBorder="1" applyAlignment="1">
      <alignment horizontal="center" vertical="center"/>
    </xf>
    <xf numFmtId="0" fontId="29" fillId="4" borderId="17" xfId="7" applyFill="1" applyBorder="1" applyAlignment="1">
      <alignment wrapText="1"/>
    </xf>
    <xf numFmtId="0" fontId="30" fillId="0" borderId="57" xfId="7" applyFont="1" applyBorder="1" applyAlignment="1">
      <alignment horizontal="left" vertical="top" wrapText="1"/>
    </xf>
    <xf numFmtId="9" fontId="29" fillId="0" borderId="17" xfId="7" applyNumberFormat="1" applyBorder="1" applyAlignment="1">
      <alignment horizontal="center"/>
    </xf>
    <xf numFmtId="0" fontId="30" fillId="0" borderId="61" xfId="7" applyFont="1" applyBorder="1" applyAlignment="1">
      <alignment horizontal="center" vertical="center" wrapText="1"/>
    </xf>
    <xf numFmtId="0" fontId="30" fillId="0" borderId="61" xfId="7" applyFont="1" applyBorder="1" applyAlignment="1">
      <alignment horizontal="center" vertical="center"/>
    </xf>
    <xf numFmtId="0" fontId="31" fillId="0" borderId="61" xfId="8" applyFont="1" applyBorder="1" applyAlignment="1">
      <alignment horizontal="center" vertical="center" wrapText="1"/>
    </xf>
    <xf numFmtId="0" fontId="31" fillId="0" borderId="63" xfId="8" applyFont="1" applyBorder="1" applyAlignment="1">
      <alignment horizontal="center" vertical="center" wrapText="1"/>
    </xf>
    <xf numFmtId="0" fontId="30" fillId="0" borderId="55" xfId="7" applyFont="1" applyBorder="1" applyAlignment="1">
      <alignment vertical="center" wrapText="1"/>
    </xf>
    <xf numFmtId="0" fontId="30" fillId="0" borderId="55" xfId="7" applyFont="1" applyBorder="1" applyAlignment="1">
      <alignment horizontal="center" vertical="center"/>
    </xf>
    <xf numFmtId="0" fontId="31" fillId="0" borderId="38" xfId="8" applyFont="1" applyBorder="1" applyAlignment="1">
      <alignment horizontal="center" vertical="center" wrapText="1"/>
    </xf>
    <xf numFmtId="0" fontId="31" fillId="0" borderId="58" xfId="8" applyFont="1" applyBorder="1" applyAlignment="1">
      <alignment horizontal="center" vertical="center" wrapText="1"/>
    </xf>
    <xf numFmtId="0" fontId="30" fillId="0" borderId="38" xfId="7" applyFont="1" applyBorder="1" applyAlignment="1">
      <alignment vertical="center" wrapText="1"/>
    </xf>
    <xf numFmtId="0" fontId="30" fillId="0" borderId="38" xfId="7" applyFont="1" applyBorder="1" applyAlignment="1">
      <alignment horizontal="center" vertical="center"/>
    </xf>
    <xf numFmtId="0" fontId="30" fillId="0" borderId="17" xfId="7" applyFont="1" applyBorder="1" applyAlignment="1">
      <alignment horizontal="center" vertical="center" wrapText="1"/>
    </xf>
    <xf numFmtId="0" fontId="30" fillId="0" borderId="17" xfId="7" applyFont="1" applyBorder="1" applyAlignment="1">
      <alignment horizontal="center" vertical="center"/>
    </xf>
    <xf numFmtId="0" fontId="30" fillId="0" borderId="63" xfId="7" applyFont="1" applyBorder="1" applyAlignment="1">
      <alignment horizontal="center" vertical="center"/>
    </xf>
    <xf numFmtId="0" fontId="30" fillId="0" borderId="55" xfId="7" applyFont="1" applyBorder="1" applyAlignment="1">
      <alignment horizontal="center" vertical="center" wrapText="1"/>
    </xf>
    <xf numFmtId="0" fontId="30" fillId="0" borderId="64" xfId="7" applyFont="1" applyBorder="1" applyAlignment="1">
      <alignment horizontal="center" vertical="center"/>
    </xf>
    <xf numFmtId="0" fontId="29" fillId="5" borderId="0" xfId="6" applyFill="1"/>
    <xf numFmtId="0" fontId="30" fillId="0" borderId="63" xfId="7" applyFont="1" applyBorder="1" applyAlignment="1">
      <alignment horizontal="center" vertical="center" wrapText="1"/>
    </xf>
    <xf numFmtId="0" fontId="30" fillId="0" borderId="64" xfId="7" applyFont="1" applyBorder="1" applyAlignment="1">
      <alignment horizontal="center" vertical="center" wrapText="1"/>
    </xf>
    <xf numFmtId="0" fontId="30" fillId="0" borderId="58" xfId="7" applyFont="1" applyBorder="1" applyAlignment="1">
      <alignment horizontal="center" vertical="center" wrapText="1"/>
    </xf>
    <xf numFmtId="0" fontId="33" fillId="0" borderId="43" xfId="8" applyFont="1" applyBorder="1" applyAlignment="1">
      <alignment horizontal="center" vertical="center" wrapText="1"/>
    </xf>
    <xf numFmtId="0" fontId="32" fillId="0" borderId="63" xfId="7" applyFont="1" applyBorder="1" applyAlignment="1">
      <alignment horizontal="center" vertical="center" wrapText="1"/>
    </xf>
    <xf numFmtId="0" fontId="32" fillId="0" borderId="61" xfId="7" applyFont="1" applyBorder="1" applyAlignment="1">
      <alignment horizontal="center" vertical="center"/>
    </xf>
    <xf numFmtId="0" fontId="33" fillId="0" borderId="61" xfId="8" applyFont="1" applyBorder="1" applyAlignment="1">
      <alignment horizontal="center" vertical="center" wrapText="1"/>
    </xf>
    <xf numFmtId="0" fontId="32" fillId="0" borderId="64" xfId="7" applyFont="1" applyBorder="1" applyAlignment="1">
      <alignment horizontal="center" vertical="center" wrapText="1"/>
    </xf>
    <xf numFmtId="0" fontId="32" fillId="0" borderId="55" xfId="7" applyFont="1" applyBorder="1" applyAlignment="1">
      <alignment horizontal="center" vertical="center"/>
    </xf>
    <xf numFmtId="0" fontId="33" fillId="0" borderId="38" xfId="8" applyFont="1" applyBorder="1" applyAlignment="1">
      <alignment horizontal="center" vertical="center" wrapText="1"/>
    </xf>
    <xf numFmtId="0" fontId="32" fillId="0" borderId="58" xfId="7" applyFont="1" applyBorder="1" applyAlignment="1">
      <alignment horizontal="center" vertical="center" wrapText="1"/>
    </xf>
    <xf numFmtId="0" fontId="32" fillId="0" borderId="38" xfId="7" applyFont="1" applyBorder="1" applyAlignment="1">
      <alignment horizontal="center" vertical="center"/>
    </xf>
    <xf numFmtId="0" fontId="33" fillId="0" borderId="43" xfId="8" applyFont="1" applyBorder="1" applyAlignment="1">
      <alignment horizontal="center" vertical="top" wrapText="1"/>
    </xf>
    <xf numFmtId="0" fontId="33" fillId="0" borderId="38" xfId="8" applyFont="1" applyBorder="1" applyAlignment="1">
      <alignment horizontal="center" vertical="top" wrapText="1"/>
    </xf>
    <xf numFmtId="0" fontId="8" fillId="2" borderId="20" xfId="1" applyFont="1" applyFill="1" applyBorder="1" applyAlignment="1">
      <alignment horizontal="center" vertical="center" wrapText="1"/>
    </xf>
    <xf numFmtId="164" fontId="9" fillId="0" borderId="4" xfId="1" applyNumberFormat="1" applyFont="1" applyBorder="1" applyAlignment="1">
      <alignment horizontal="center" vertical="center" wrapText="1"/>
    </xf>
    <xf numFmtId="164" fontId="9" fillId="0" borderId="13" xfId="1" applyNumberFormat="1" applyFont="1" applyBorder="1" applyAlignment="1">
      <alignment horizontal="center" vertical="center" wrapText="1"/>
    </xf>
    <xf numFmtId="10" fontId="2" fillId="0" borderId="9" xfId="1" applyNumberFormat="1" applyFont="1" applyBorder="1" applyAlignment="1">
      <alignment horizontal="center" vertical="center" wrapText="1"/>
    </xf>
    <xf numFmtId="0" fontId="8" fillId="2" borderId="19" xfId="1" applyFont="1" applyFill="1" applyBorder="1" applyAlignment="1">
      <alignment horizontal="center" vertical="center" wrapText="1"/>
    </xf>
    <xf numFmtId="164" fontId="9" fillId="0" borderId="0" xfId="1" applyNumberFormat="1" applyFont="1" applyAlignment="1">
      <alignment horizontal="center" vertical="center" wrapText="1"/>
    </xf>
    <xf numFmtId="164" fontId="9" fillId="0" borderId="12" xfId="1" applyNumberFormat="1" applyFont="1" applyBorder="1" applyAlignment="1">
      <alignment horizontal="center" vertical="center" wrapText="1"/>
    </xf>
    <xf numFmtId="10" fontId="2" fillId="0" borderId="8" xfId="1" applyNumberFormat="1" applyFont="1" applyBorder="1" applyAlignment="1">
      <alignment horizontal="center" vertical="center" wrapText="1"/>
    </xf>
    <xf numFmtId="0" fontId="2" fillId="2" borderId="20" xfId="1" applyFont="1" applyFill="1" applyBorder="1" applyAlignment="1">
      <alignment horizontal="center" vertical="center" wrapText="1"/>
    </xf>
    <xf numFmtId="0" fontId="2" fillId="2" borderId="19" xfId="1" applyFont="1" applyFill="1" applyBorder="1" applyAlignment="1">
      <alignment horizontal="center" vertical="center" wrapText="1"/>
    </xf>
    <xf numFmtId="0" fontId="2" fillId="2" borderId="23" xfId="1" applyFont="1" applyFill="1" applyBorder="1" applyAlignment="1">
      <alignment horizontal="center" vertical="center" wrapText="1"/>
    </xf>
    <xf numFmtId="0" fontId="4" fillId="6" borderId="9" xfId="1" applyFont="1" applyFill="1" applyBorder="1" applyAlignment="1">
      <alignment horizontal="center" vertical="top"/>
    </xf>
    <xf numFmtId="0" fontId="61" fillId="0" borderId="3" xfId="1" applyFont="1" applyBorder="1" applyAlignment="1">
      <alignment vertical="top" wrapText="1"/>
    </xf>
    <xf numFmtId="0" fontId="4" fillId="6" borderId="33" xfId="1" applyFont="1" applyFill="1" applyBorder="1" applyAlignment="1">
      <alignment horizontal="center" vertical="top"/>
    </xf>
    <xf numFmtId="0" fontId="4" fillId="6" borderId="4" xfId="1" applyFont="1" applyFill="1" applyBorder="1" applyAlignment="1">
      <alignment horizontal="center" vertical="top"/>
    </xf>
    <xf numFmtId="0" fontId="4" fillId="6" borderId="31" xfId="1" applyFont="1" applyFill="1" applyBorder="1" applyAlignment="1">
      <alignment horizontal="center" vertical="top"/>
    </xf>
    <xf numFmtId="0" fontId="2" fillId="6" borderId="11" xfId="3" applyFont="1" applyFill="1" applyBorder="1" applyAlignment="1">
      <alignment horizontal="justify" vertical="top" wrapText="1"/>
    </xf>
    <xf numFmtId="0" fontId="4" fillId="6" borderId="23" xfId="1" applyFont="1" applyFill="1" applyBorder="1" applyAlignment="1">
      <alignment horizontal="center" vertical="top"/>
    </xf>
    <xf numFmtId="0" fontId="4" fillId="6" borderId="3" xfId="1" applyFont="1" applyFill="1" applyBorder="1" applyAlignment="1">
      <alignment horizontal="center" vertical="top"/>
    </xf>
    <xf numFmtId="0" fontId="4" fillId="6" borderId="0" xfId="1" applyFont="1" applyFill="1" applyAlignment="1">
      <alignment horizontal="center" vertical="top"/>
    </xf>
    <xf numFmtId="0" fontId="12" fillId="6" borderId="3" xfId="1" applyFont="1" applyFill="1" applyBorder="1" applyAlignment="1">
      <alignment horizontal="center" vertical="top"/>
    </xf>
    <xf numFmtId="0" fontId="4" fillId="6" borderId="22" xfId="1" applyFont="1" applyFill="1" applyBorder="1" applyAlignment="1">
      <alignment horizontal="center" vertical="top"/>
    </xf>
    <xf numFmtId="0" fontId="4" fillId="6" borderId="21" xfId="3" applyFont="1" applyFill="1" applyBorder="1" applyAlignment="1">
      <alignment horizontal="left" vertical="top" wrapText="1"/>
    </xf>
    <xf numFmtId="0" fontId="29" fillId="0" borderId="17" xfId="6" applyBorder="1"/>
    <xf numFmtId="0" fontId="20" fillId="0" borderId="14" xfId="10" applyFont="1" applyBorder="1" applyAlignment="1">
      <alignment vertical="top" wrapText="1"/>
    </xf>
    <xf numFmtId="0" fontId="63" fillId="12" borderId="2" xfId="10" applyFont="1" applyFill="1" applyBorder="1" applyAlignment="1">
      <alignment horizontal="center" vertical="center" wrapText="1"/>
    </xf>
    <xf numFmtId="0" fontId="63" fillId="12" borderId="20" xfId="10" applyFont="1" applyFill="1" applyBorder="1" applyAlignment="1">
      <alignment horizontal="center" vertical="center" wrapText="1"/>
    </xf>
    <xf numFmtId="0" fontId="64" fillId="12" borderId="2" xfId="10" applyFont="1" applyFill="1" applyBorder="1" applyAlignment="1">
      <alignment vertical="top" wrapText="1"/>
    </xf>
    <xf numFmtId="0" fontId="64" fillId="12" borderId="26" xfId="10" applyFont="1" applyFill="1" applyBorder="1" applyAlignment="1">
      <alignment vertical="top" wrapText="1"/>
    </xf>
    <xf numFmtId="0" fontId="62" fillId="0" borderId="10" xfId="10" applyFont="1" applyBorder="1" applyAlignment="1">
      <alignment vertical="top" wrapText="1"/>
    </xf>
    <xf numFmtId="0" fontId="65" fillId="0" borderId="43" xfId="10" applyFont="1" applyBorder="1" applyAlignment="1">
      <alignment horizontal="center" vertical="center" wrapText="1"/>
    </xf>
    <xf numFmtId="0" fontId="65" fillId="0" borderId="17" xfId="10" applyFont="1" applyBorder="1" applyAlignment="1">
      <alignment horizontal="center" vertical="center" wrapText="1"/>
    </xf>
    <xf numFmtId="0" fontId="65" fillId="0" borderId="44" xfId="10" applyFont="1" applyBorder="1" applyAlignment="1">
      <alignment horizontal="center" vertical="center" wrapText="1"/>
    </xf>
    <xf numFmtId="0" fontId="20" fillId="0" borderId="10" xfId="10" applyFont="1" applyBorder="1" applyAlignment="1">
      <alignment vertical="top" wrapText="1"/>
    </xf>
    <xf numFmtId="0" fontId="20" fillId="0" borderId="43" xfId="10" applyFont="1" applyBorder="1" applyAlignment="1">
      <alignment wrapText="1"/>
    </xf>
    <xf numFmtId="0" fontId="20" fillId="0" borderId="17" xfId="10" applyFont="1" applyBorder="1" applyAlignment="1">
      <alignment wrapText="1"/>
    </xf>
    <xf numFmtId="0" fontId="20" fillId="0" borderId="44" xfId="10" applyFont="1" applyBorder="1" applyAlignment="1">
      <alignment wrapText="1"/>
    </xf>
    <xf numFmtId="0" fontId="64" fillId="12" borderId="10" xfId="10" applyFont="1" applyFill="1" applyBorder="1" applyAlignment="1">
      <alignment vertical="top" wrapText="1"/>
    </xf>
    <xf numFmtId="0" fontId="64" fillId="12" borderId="43" xfId="10" applyFont="1" applyFill="1" applyBorder="1" applyAlignment="1">
      <alignment horizontal="center" vertical="center" wrapText="1"/>
    </xf>
    <xf numFmtId="0" fontId="64" fillId="12" borderId="17" xfId="10" applyFont="1" applyFill="1" applyBorder="1" applyAlignment="1">
      <alignment horizontal="center" vertical="center" wrapText="1"/>
    </xf>
    <xf numFmtId="0" fontId="64" fillId="12" borderId="44" xfId="10" applyFont="1" applyFill="1" applyBorder="1" applyAlignment="1">
      <alignment horizontal="center" vertical="center" wrapText="1"/>
    </xf>
    <xf numFmtId="0" fontId="20" fillId="0" borderId="10" xfId="10" applyFont="1" applyBorder="1" applyAlignment="1">
      <alignment horizontal="left" vertical="top" wrapText="1"/>
    </xf>
    <xf numFmtId="0" fontId="67" fillId="12" borderId="21" xfId="10" applyFont="1" applyFill="1" applyBorder="1" applyAlignment="1">
      <alignment horizontal="center" vertical="center" wrapText="1"/>
    </xf>
    <xf numFmtId="0" fontId="9" fillId="6" borderId="11" xfId="3" applyFont="1" applyFill="1" applyBorder="1" applyAlignment="1">
      <alignment vertical="top" wrapText="1"/>
    </xf>
    <xf numFmtId="0" fontId="4" fillId="6" borderId="7" xfId="1" applyFont="1" applyFill="1" applyBorder="1" applyAlignment="1">
      <alignment horizontal="center" vertical="top"/>
    </xf>
    <xf numFmtId="0" fontId="4" fillId="6" borderId="8" xfId="1" applyFont="1" applyFill="1" applyBorder="1" applyAlignment="1">
      <alignment horizontal="center" vertical="top"/>
    </xf>
    <xf numFmtId="0" fontId="4" fillId="6" borderId="32" xfId="1" applyFont="1" applyFill="1" applyBorder="1" applyAlignment="1">
      <alignment horizontal="center" vertical="top"/>
    </xf>
    <xf numFmtId="0" fontId="4" fillId="6" borderId="20" xfId="1" applyFont="1" applyFill="1" applyBorder="1" applyAlignment="1">
      <alignment horizontal="center" vertical="top"/>
    </xf>
    <xf numFmtId="0" fontId="2" fillId="6" borderId="2" xfId="1" applyFont="1" applyFill="1" applyBorder="1" applyAlignment="1">
      <alignment horizontal="left" vertical="top" wrapText="1"/>
    </xf>
    <xf numFmtId="167" fontId="9" fillId="6" borderId="14" xfId="1" applyNumberFormat="1" applyFont="1" applyFill="1" applyBorder="1" applyAlignment="1" applyProtection="1">
      <alignment horizontal="center" vertical="center" wrapText="1"/>
      <protection hidden="1"/>
    </xf>
    <xf numFmtId="4" fontId="68" fillId="0" borderId="17" xfId="1" applyNumberFormat="1" applyFont="1" applyBorder="1" applyAlignment="1">
      <alignment horizontal="center" vertical="center"/>
    </xf>
    <xf numFmtId="0" fontId="20" fillId="0" borderId="43" xfId="10" applyFont="1" applyBorder="1" applyAlignment="1">
      <alignment horizontal="center" wrapText="1"/>
    </xf>
    <xf numFmtId="2" fontId="2" fillId="0" borderId="0" xfId="1" applyNumberFormat="1" applyFont="1" applyAlignment="1">
      <alignment vertical="top"/>
    </xf>
    <xf numFmtId="4" fontId="68" fillId="6" borderId="10" xfId="1" applyNumberFormat="1" applyFont="1" applyFill="1" applyBorder="1" applyAlignment="1">
      <alignment horizontal="center" vertical="center"/>
    </xf>
    <xf numFmtId="4" fontId="68" fillId="6" borderId="12" xfId="1" applyNumberFormat="1" applyFont="1" applyFill="1" applyBorder="1" applyAlignment="1">
      <alignment horizontal="center" vertical="center"/>
    </xf>
    <xf numFmtId="4" fontId="68" fillId="6" borderId="13" xfId="1" applyNumberFormat="1" applyFont="1" applyFill="1" applyBorder="1" applyAlignment="1">
      <alignment horizontal="center" vertical="center"/>
    </xf>
    <xf numFmtId="0" fontId="69" fillId="6" borderId="5" xfId="3" applyFont="1" applyFill="1" applyBorder="1" applyAlignment="1">
      <alignment horizontal="justify" vertical="top" wrapText="1"/>
    </xf>
    <xf numFmtId="0" fontId="69" fillId="6" borderId="3" xfId="3" applyFont="1" applyFill="1" applyBorder="1" applyAlignment="1">
      <alignment horizontal="justify" vertical="top" wrapText="1"/>
    </xf>
    <xf numFmtId="4" fontId="1" fillId="6" borderId="10" xfId="1" applyNumberFormat="1" applyFill="1" applyBorder="1" applyAlignment="1">
      <alignment horizontal="center"/>
    </xf>
    <xf numFmtId="0" fontId="4" fillId="6" borderId="24" xfId="1" applyFont="1" applyFill="1" applyBorder="1" applyAlignment="1">
      <alignment horizontal="center" vertical="top"/>
    </xf>
    <xf numFmtId="0" fontId="4" fillId="6" borderId="35" xfId="1" applyFont="1" applyFill="1" applyBorder="1" applyAlignment="1">
      <alignment horizontal="center" vertical="top"/>
    </xf>
    <xf numFmtId="0" fontId="9" fillId="6" borderId="11" xfId="3" applyFont="1" applyFill="1" applyBorder="1" applyAlignment="1">
      <alignment horizontal="justify" vertical="top" wrapText="1"/>
    </xf>
    <xf numFmtId="0" fontId="21" fillId="2" borderId="2" xfId="3" applyFont="1" applyFill="1" applyBorder="1" applyAlignment="1">
      <alignment horizontal="center" vertical="center" wrapText="1"/>
    </xf>
    <xf numFmtId="0" fontId="7" fillId="12" borderId="29" xfId="3" applyFont="1" applyFill="1" applyBorder="1" applyAlignment="1">
      <alignment horizontal="center" vertical="center" wrapText="1"/>
    </xf>
    <xf numFmtId="0" fontId="7" fillId="12" borderId="30" xfId="3" applyFont="1" applyFill="1" applyBorder="1" applyAlignment="1">
      <alignment horizontal="center" vertical="center" wrapText="1"/>
    </xf>
    <xf numFmtId="167" fontId="70" fillId="6" borderId="14" xfId="1" applyNumberFormat="1" applyFont="1" applyFill="1" applyBorder="1" applyAlignment="1" applyProtection="1">
      <alignment horizontal="center" vertical="center" wrapText="1"/>
      <protection hidden="1"/>
    </xf>
    <xf numFmtId="0" fontId="69" fillId="0" borderId="3" xfId="3" applyFont="1" applyBorder="1" applyAlignment="1">
      <alignment horizontal="justify" vertical="top" wrapText="1"/>
    </xf>
    <xf numFmtId="0" fontId="20" fillId="0" borderId="12" xfId="10" applyFont="1" applyBorder="1" applyAlignment="1">
      <alignment horizontal="center" wrapText="1"/>
    </xf>
    <xf numFmtId="0" fontId="9" fillId="0" borderId="0" xfId="1" applyFont="1" applyAlignment="1">
      <alignment vertical="top"/>
    </xf>
    <xf numFmtId="0" fontId="7" fillId="2" borderId="2" xfId="1" applyFont="1" applyFill="1" applyBorder="1" applyAlignment="1">
      <alignment horizontal="center" vertical="top"/>
    </xf>
    <xf numFmtId="0" fontId="4" fillId="0" borderId="21" xfId="1" applyFont="1" applyBorder="1" applyAlignment="1">
      <alignment horizontal="center" vertical="top"/>
    </xf>
    <xf numFmtId="0" fontId="2" fillId="0" borderId="21" xfId="1" applyFont="1" applyBorder="1" applyAlignment="1">
      <alignment horizontal="justify" vertical="top" wrapText="1"/>
    </xf>
    <xf numFmtId="0" fontId="2" fillId="0" borderId="30" xfId="1" applyFont="1" applyBorder="1" applyAlignment="1">
      <alignment horizontal="justify" vertical="top" wrapText="1"/>
    </xf>
    <xf numFmtId="166" fontId="5" fillId="0" borderId="21" xfId="2" applyFont="1" applyBorder="1" applyAlignment="1" applyProtection="1">
      <alignment horizontal="center" vertical="center" wrapText="1"/>
    </xf>
    <xf numFmtId="166" fontId="5" fillId="0" borderId="30" xfId="2" applyFont="1" applyBorder="1" applyAlignment="1" applyProtection="1">
      <alignment horizontal="center" vertical="center" wrapText="1"/>
    </xf>
    <xf numFmtId="0" fontId="12" fillId="0" borderId="2" xfId="1" applyFont="1" applyBorder="1" applyAlignment="1">
      <alignment horizontal="center" vertical="top"/>
    </xf>
    <xf numFmtId="0" fontId="12" fillId="0" borderId="30" xfId="1" applyFont="1" applyBorder="1" applyAlignment="1">
      <alignment horizontal="center" vertical="top"/>
    </xf>
    <xf numFmtId="0" fontId="12" fillId="0" borderId="6" xfId="1" applyFont="1" applyBorder="1" applyAlignment="1">
      <alignment horizontal="center" vertical="top"/>
    </xf>
    <xf numFmtId="0" fontId="12" fillId="0" borderId="21" xfId="1" applyFont="1" applyBorder="1" applyAlignment="1">
      <alignment horizontal="center" vertical="top"/>
    </xf>
    <xf numFmtId="0" fontId="4" fillId="0" borderId="21" xfId="1" applyFont="1" applyBorder="1" applyAlignment="1">
      <alignment horizontal="center" vertical="center" wrapText="1"/>
    </xf>
    <xf numFmtId="0" fontId="4" fillId="0" borderId="30" xfId="1" applyFont="1" applyBorder="1" applyAlignment="1">
      <alignment horizontal="center" vertical="center" wrapText="1"/>
    </xf>
    <xf numFmtId="0" fontId="12" fillId="0" borderId="1" xfId="1" applyFont="1" applyBorder="1" applyAlignment="1">
      <alignment horizontal="center" vertical="top"/>
    </xf>
    <xf numFmtId="4" fontId="4" fillId="0" borderId="11" xfId="3" applyNumberFormat="1" applyFont="1" applyBorder="1" applyAlignment="1">
      <alignment horizontal="center" vertical="center" wrapText="1"/>
    </xf>
    <xf numFmtId="4" fontId="4" fillId="0" borderId="12" xfId="3" applyNumberFormat="1" applyFont="1" applyBorder="1" applyAlignment="1">
      <alignment horizontal="center" vertical="center" wrapText="1"/>
    </xf>
    <xf numFmtId="4" fontId="4" fillId="0" borderId="13" xfId="3" applyNumberFormat="1" applyFont="1" applyBorder="1" applyAlignment="1">
      <alignment horizontal="center" vertical="center" wrapText="1"/>
    </xf>
    <xf numFmtId="0" fontId="4" fillId="0" borderId="11" xfId="3" applyFont="1" applyBorder="1" applyAlignment="1">
      <alignment horizontal="center" vertical="center" wrapText="1"/>
    </xf>
    <xf numFmtId="0" fontId="4" fillId="0" borderId="12" xfId="3" applyFont="1" applyBorder="1" applyAlignment="1">
      <alignment horizontal="center" vertical="center" wrapText="1"/>
    </xf>
    <xf numFmtId="0" fontId="4" fillId="0" borderId="13" xfId="3" applyFont="1" applyBorder="1" applyAlignment="1">
      <alignment horizontal="center" vertical="center" wrapText="1"/>
    </xf>
    <xf numFmtId="0" fontId="4" fillId="0" borderId="1" xfId="1" applyFont="1" applyBorder="1" applyAlignment="1">
      <alignment horizontal="center" vertical="center" wrapText="1"/>
    </xf>
    <xf numFmtId="0" fontId="4" fillId="0" borderId="19" xfId="1" applyFont="1" applyBorder="1" applyAlignment="1">
      <alignment horizontal="center" vertical="center" wrapText="1"/>
    </xf>
    <xf numFmtId="0" fontId="4" fillId="0" borderId="20" xfId="1" applyFont="1" applyBorder="1" applyAlignment="1">
      <alignment horizontal="center" vertical="center" wrapText="1"/>
    </xf>
    <xf numFmtId="0" fontId="4" fillId="0" borderId="21" xfId="1" applyFont="1" applyBorder="1" applyAlignment="1">
      <alignment horizontal="left" vertical="center" wrapText="1"/>
    </xf>
    <xf numFmtId="0" fontId="4" fillId="0" borderId="6" xfId="1" applyFont="1" applyBorder="1" applyAlignment="1">
      <alignment horizontal="left" vertical="center" wrapText="1"/>
    </xf>
    <xf numFmtId="0" fontId="4" fillId="0" borderId="30" xfId="1" applyFont="1" applyBorder="1" applyAlignment="1">
      <alignment horizontal="left" vertical="center" wrapText="1"/>
    </xf>
    <xf numFmtId="0" fontId="4" fillId="0" borderId="22" xfId="1" applyFont="1" applyBorder="1" applyAlignment="1">
      <alignment horizontal="center" vertical="center" wrapText="1"/>
    </xf>
    <xf numFmtId="0" fontId="4" fillId="0" borderId="23" xfId="1" applyFont="1" applyBorder="1" applyAlignment="1">
      <alignment horizontal="center" vertical="center" wrapText="1"/>
    </xf>
    <xf numFmtId="0" fontId="4" fillId="0" borderId="31" xfId="1" applyFont="1" applyBorder="1" applyAlignment="1">
      <alignment horizontal="center" vertical="center" wrapText="1"/>
    </xf>
    <xf numFmtId="0" fontId="4" fillId="0" borderId="6" xfId="1" applyFont="1" applyBorder="1" applyAlignment="1">
      <alignment horizontal="center" vertical="center" wrapText="1"/>
    </xf>
    <xf numFmtId="0" fontId="2" fillId="0" borderId="1" xfId="1" applyFont="1" applyBorder="1" applyAlignment="1">
      <alignment horizontal="center" wrapText="1"/>
    </xf>
    <xf numFmtId="0" fontId="2" fillId="0" borderId="19" xfId="1" applyFont="1" applyBorder="1" applyAlignment="1">
      <alignment horizontal="center" wrapText="1"/>
    </xf>
    <xf numFmtId="0" fontId="2" fillId="0" borderId="20" xfId="1" applyFont="1" applyBorder="1" applyAlignment="1">
      <alignment horizontal="center" wrapText="1"/>
    </xf>
    <xf numFmtId="0" fontId="9" fillId="0" borderId="20" xfId="1" applyFont="1" applyBorder="1" applyAlignment="1">
      <alignment horizontal="center" vertical="center" wrapText="1"/>
    </xf>
    <xf numFmtId="0" fontId="9" fillId="0" borderId="2" xfId="1" applyFont="1" applyBorder="1" applyAlignment="1">
      <alignment horizontal="center" vertical="center" wrapText="1"/>
    </xf>
    <xf numFmtId="4" fontId="9" fillId="0" borderId="19" xfId="1" applyNumberFormat="1" applyFont="1" applyBorder="1" applyAlignment="1">
      <alignment horizontal="center" vertical="top"/>
    </xf>
    <xf numFmtId="4" fontId="9" fillId="0" borderId="20" xfId="1" applyNumberFormat="1" applyFont="1" applyBorder="1" applyAlignment="1">
      <alignment horizontal="center" vertical="top"/>
    </xf>
    <xf numFmtId="0" fontId="9" fillId="0" borderId="1" xfId="1" applyFont="1" applyBorder="1" applyAlignment="1">
      <alignment horizontal="center" vertical="top"/>
    </xf>
    <xf numFmtId="0" fontId="9" fillId="0" borderId="19" xfId="1" applyFont="1" applyBorder="1" applyAlignment="1">
      <alignment horizontal="center" vertical="top"/>
    </xf>
    <xf numFmtId="0" fontId="9" fillId="0" borderId="20" xfId="1" applyFont="1" applyBorder="1" applyAlignment="1">
      <alignment horizontal="center" vertical="top"/>
    </xf>
    <xf numFmtId="4" fontId="9" fillId="6" borderId="19" xfId="1" applyNumberFormat="1" applyFont="1" applyFill="1" applyBorder="1" applyAlignment="1">
      <alignment horizontal="center" vertical="top"/>
    </xf>
    <xf numFmtId="4" fontId="9" fillId="6" borderId="20" xfId="1" applyNumberFormat="1" applyFont="1" applyFill="1" applyBorder="1" applyAlignment="1">
      <alignment horizontal="center" vertical="top"/>
    </xf>
    <xf numFmtId="0" fontId="18" fillId="0" borderId="1" xfId="1" applyFont="1" applyBorder="1" applyAlignment="1">
      <alignment horizontal="center" vertical="top"/>
    </xf>
    <xf numFmtId="0" fontId="18" fillId="0" borderId="20" xfId="1" applyFont="1" applyBorder="1" applyAlignment="1">
      <alignment horizontal="center" vertical="top"/>
    </xf>
    <xf numFmtId="0" fontId="4" fillId="0" borderId="4" xfId="1" applyFont="1" applyBorder="1" applyAlignment="1">
      <alignment horizontal="center" vertical="center" wrapText="1"/>
    </xf>
    <xf numFmtId="0" fontId="4" fillId="0" borderId="29" xfId="1" applyFont="1" applyBorder="1" applyAlignment="1">
      <alignment horizontal="center" vertical="center" wrapText="1"/>
    </xf>
    <xf numFmtId="167" fontId="9" fillId="6" borderId="11" xfId="1" applyNumberFormat="1" applyFont="1" applyFill="1" applyBorder="1" applyAlignment="1" applyProtection="1">
      <alignment horizontal="center" vertical="center" wrapText="1"/>
      <protection hidden="1"/>
    </xf>
    <xf numFmtId="167" fontId="9" fillId="6" borderId="12" xfId="1" applyNumberFormat="1" applyFont="1" applyFill="1" applyBorder="1" applyAlignment="1" applyProtection="1">
      <alignment horizontal="center" vertical="center" wrapText="1"/>
      <protection hidden="1"/>
    </xf>
    <xf numFmtId="167" fontId="9" fillId="6" borderId="13" xfId="1" applyNumberFormat="1" applyFont="1" applyFill="1" applyBorder="1" applyAlignment="1" applyProtection="1">
      <alignment horizontal="center" vertical="center" wrapText="1"/>
      <protection hidden="1"/>
    </xf>
    <xf numFmtId="0" fontId="2" fillId="0" borderId="21" xfId="1" applyFont="1" applyBorder="1" applyAlignment="1">
      <alignment horizontal="left" vertical="top" wrapText="1"/>
    </xf>
    <xf numFmtId="0" fontId="2" fillId="0" borderId="6" xfId="1" applyFont="1" applyBorder="1" applyAlignment="1">
      <alignment horizontal="left" vertical="top" wrapText="1"/>
    </xf>
    <xf numFmtId="0" fontId="2" fillId="0" borderId="30" xfId="1" applyFont="1" applyBorder="1" applyAlignment="1">
      <alignment horizontal="left" vertical="top" wrapText="1"/>
    </xf>
    <xf numFmtId="166" fontId="5" fillId="0" borderId="6" xfId="2" applyFont="1" applyBorder="1" applyAlignment="1" applyProtection="1">
      <alignment horizontal="center" vertical="center" wrapText="1"/>
    </xf>
    <xf numFmtId="166" fontId="5" fillId="0" borderId="2" xfId="2" applyFont="1" applyBorder="1" applyAlignment="1" applyProtection="1">
      <alignment horizontal="center" vertical="center" wrapText="1"/>
    </xf>
    <xf numFmtId="0" fontId="4" fillId="0" borderId="1" xfId="1" applyFont="1" applyBorder="1" applyAlignment="1">
      <alignment horizontal="center" vertical="top"/>
    </xf>
    <xf numFmtId="0" fontId="4" fillId="0" borderId="19" xfId="1" applyFont="1" applyBorder="1" applyAlignment="1">
      <alignment horizontal="center" vertical="top"/>
    </xf>
    <xf numFmtId="0" fontId="4" fillId="0" borderId="20" xfId="1" applyFont="1" applyBorder="1" applyAlignment="1">
      <alignment horizontal="center" vertical="top"/>
    </xf>
    <xf numFmtId="0" fontId="4" fillId="0" borderId="2" xfId="1" applyFont="1" applyBorder="1" applyAlignment="1">
      <alignment horizontal="center" vertical="center" wrapText="1"/>
    </xf>
    <xf numFmtId="0" fontId="4" fillId="0" borderId="2" xfId="1" applyFont="1" applyBorder="1" applyAlignment="1">
      <alignment horizontal="left" vertical="center" wrapText="1"/>
    </xf>
    <xf numFmtId="3" fontId="4" fillId="0" borderId="11" xfId="3" applyNumberFormat="1" applyFont="1" applyBorder="1" applyAlignment="1">
      <alignment horizontal="center" vertical="center" wrapText="1"/>
    </xf>
    <xf numFmtId="0" fontId="4" fillId="0" borderId="55" xfId="1" applyFont="1" applyBorder="1" applyAlignment="1">
      <alignment horizontal="center" vertical="center" wrapText="1"/>
    </xf>
    <xf numFmtId="0" fontId="4" fillId="0" borderId="56" xfId="1" applyFont="1" applyBorder="1" applyAlignment="1">
      <alignment horizontal="center" vertical="center" wrapText="1"/>
    </xf>
    <xf numFmtId="3" fontId="26" fillId="0" borderId="10" xfId="3" applyNumberFormat="1" applyFont="1" applyBorder="1" applyAlignment="1">
      <alignment horizontal="center" vertical="center" wrapText="1"/>
    </xf>
    <xf numFmtId="3" fontId="9" fillId="0" borderId="57" xfId="1" applyNumberFormat="1" applyFont="1" applyBorder="1" applyAlignment="1">
      <alignment horizontal="center" vertical="top"/>
    </xf>
    <xf numFmtId="3" fontId="9" fillId="0" borderId="11" xfId="1" applyNumberFormat="1" applyFont="1" applyBorder="1" applyAlignment="1">
      <alignment horizontal="center" vertical="top"/>
    </xf>
    <xf numFmtId="3" fontId="9" fillId="0" borderId="45" xfId="1" applyNumberFormat="1" applyFont="1" applyBorder="1" applyAlignment="1">
      <alignment horizontal="center" vertical="top"/>
    </xf>
    <xf numFmtId="0" fontId="66" fillId="0" borderId="11" xfId="10" applyFont="1" applyBorder="1" applyAlignment="1">
      <alignment horizontal="center" vertical="center" wrapText="1"/>
    </xf>
    <xf numFmtId="0" fontId="66" fillId="0" borderId="12" xfId="10" applyFont="1" applyBorder="1" applyAlignment="1">
      <alignment horizontal="center" vertical="center" wrapText="1"/>
    </xf>
    <xf numFmtId="0" fontId="66" fillId="0" borderId="13" xfId="10" applyFont="1" applyBorder="1" applyAlignment="1">
      <alignment horizontal="center" vertical="center" wrapText="1"/>
    </xf>
    <xf numFmtId="0" fontId="20" fillId="0" borderId="19" xfId="10" applyFont="1" applyBorder="1" applyAlignment="1">
      <alignment horizontal="center" vertical="center" wrapText="1"/>
    </xf>
    <xf numFmtId="0" fontId="20" fillId="0" borderId="20" xfId="10" applyFont="1" applyBorder="1" applyAlignment="1">
      <alignment horizontal="center" vertical="center" wrapText="1"/>
    </xf>
    <xf numFmtId="0" fontId="3" fillId="0" borderId="0" xfId="1" applyFont="1" applyAlignment="1">
      <alignment horizontal="center" vertical="center"/>
    </xf>
    <xf numFmtId="0" fontId="3" fillId="0" borderId="15" xfId="1" applyFont="1" applyBorder="1" applyAlignment="1">
      <alignment horizontal="center" vertical="center"/>
    </xf>
    <xf numFmtId="0" fontId="31" fillId="0" borderId="0" xfId="6" applyFont="1" applyAlignment="1">
      <alignment horizontal="center"/>
    </xf>
    <xf numFmtId="0" fontId="30" fillId="0" borderId="17" xfId="7" applyFont="1" applyBorder="1" applyAlignment="1">
      <alignment horizontal="center" vertical="center" wrapText="1"/>
    </xf>
    <xf numFmtId="0" fontId="30" fillId="0" borderId="17" xfId="7" applyFont="1" applyBorder="1" applyAlignment="1">
      <alignment horizontal="center" vertical="center"/>
    </xf>
    <xf numFmtId="0" fontId="29" fillId="0" borderId="17" xfId="6" applyBorder="1" applyAlignment="1">
      <alignment horizontal="center" vertical="center"/>
    </xf>
    <xf numFmtId="0" fontId="33" fillId="0" borderId="61" xfId="6" applyFont="1" applyBorder="1" applyAlignment="1">
      <alignment horizontal="center"/>
    </xf>
    <xf numFmtId="0" fontId="31" fillId="5" borderId="61" xfId="6" applyFont="1" applyFill="1" applyBorder="1" applyAlignment="1">
      <alignment horizontal="center"/>
    </xf>
    <xf numFmtId="0" fontId="2" fillId="0" borderId="17" xfId="3" applyFont="1" applyBorder="1" applyAlignment="1">
      <alignment horizontal="justify" vertical="top" wrapText="1"/>
    </xf>
  </cellXfs>
  <cellStyles count="118">
    <cellStyle name="Excel Built-in Normal" xfId="115" xr:uid="{00000000-0005-0000-0000-000000000000}"/>
    <cellStyle name="Excel Built-in Normal 2" xfId="117" xr:uid="{00000000-0005-0000-0000-000001000000}"/>
    <cellStyle name="Excel Built-in Normal 3" xfId="116" xr:uid="{00000000-0005-0000-0000-000002000000}"/>
    <cellStyle name="Normal_Sheet1" xfId="13" xr:uid="{00000000-0005-0000-0000-000003000000}"/>
    <cellStyle name="Normal_проект Данон 10.08.2010_2" xfId="3" xr:uid="{00000000-0005-0000-0000-000004000000}"/>
    <cellStyle name="S0" xfId="14" xr:uid="{00000000-0005-0000-0000-000005000000}"/>
    <cellStyle name="S0 2" xfId="15" xr:uid="{00000000-0005-0000-0000-000006000000}"/>
    <cellStyle name="S0 2 2" xfId="16" xr:uid="{00000000-0005-0000-0000-000007000000}"/>
    <cellStyle name="S0 2 2 2" xfId="17" xr:uid="{00000000-0005-0000-0000-000008000000}"/>
    <cellStyle name="S0 2 2 2 2" xfId="18" xr:uid="{00000000-0005-0000-0000-000009000000}"/>
    <cellStyle name="S0 3" xfId="19" xr:uid="{00000000-0005-0000-0000-00000A000000}"/>
    <cellStyle name="S0 4" xfId="20" xr:uid="{00000000-0005-0000-0000-00000B000000}"/>
    <cellStyle name="S0 4 2" xfId="21" xr:uid="{00000000-0005-0000-0000-00000C000000}"/>
    <cellStyle name="S1" xfId="22" xr:uid="{00000000-0005-0000-0000-00000D000000}"/>
    <cellStyle name="S1 2" xfId="23" xr:uid="{00000000-0005-0000-0000-00000E000000}"/>
    <cellStyle name="S1 2 2" xfId="24" xr:uid="{00000000-0005-0000-0000-00000F000000}"/>
    <cellStyle name="S1 3" xfId="25" xr:uid="{00000000-0005-0000-0000-000010000000}"/>
    <cellStyle name="S10" xfId="26" xr:uid="{00000000-0005-0000-0000-000011000000}"/>
    <cellStyle name="S10 2" xfId="27" xr:uid="{00000000-0005-0000-0000-000012000000}"/>
    <cellStyle name="S10 2 2" xfId="28" xr:uid="{00000000-0005-0000-0000-000013000000}"/>
    <cellStyle name="S10 2 3" xfId="29" xr:uid="{00000000-0005-0000-0000-000014000000}"/>
    <cellStyle name="S10 2 3 2" xfId="30" xr:uid="{00000000-0005-0000-0000-000015000000}"/>
    <cellStyle name="S11" xfId="31" xr:uid="{00000000-0005-0000-0000-000016000000}"/>
    <cellStyle name="S12" xfId="32" xr:uid="{00000000-0005-0000-0000-000017000000}"/>
    <cellStyle name="S13" xfId="33" xr:uid="{00000000-0005-0000-0000-000018000000}"/>
    <cellStyle name="S14" xfId="34" xr:uid="{00000000-0005-0000-0000-000019000000}"/>
    <cellStyle name="S15" xfId="35" xr:uid="{00000000-0005-0000-0000-00001A000000}"/>
    <cellStyle name="S16" xfId="36" xr:uid="{00000000-0005-0000-0000-00001B000000}"/>
    <cellStyle name="S16 2" xfId="37" xr:uid="{00000000-0005-0000-0000-00001C000000}"/>
    <cellStyle name="S16 2 2" xfId="38" xr:uid="{00000000-0005-0000-0000-00001D000000}"/>
    <cellStyle name="S16 3" xfId="39" xr:uid="{00000000-0005-0000-0000-00001E000000}"/>
    <cellStyle name="S17" xfId="40" xr:uid="{00000000-0005-0000-0000-00001F000000}"/>
    <cellStyle name="S18" xfId="41" xr:uid="{00000000-0005-0000-0000-000020000000}"/>
    <cellStyle name="S19" xfId="42" xr:uid="{00000000-0005-0000-0000-000021000000}"/>
    <cellStyle name="S2" xfId="43" xr:uid="{00000000-0005-0000-0000-000022000000}"/>
    <cellStyle name="S2 2" xfId="44" xr:uid="{00000000-0005-0000-0000-000023000000}"/>
    <cellStyle name="S2 2 2" xfId="45" xr:uid="{00000000-0005-0000-0000-000024000000}"/>
    <cellStyle name="S2 3" xfId="46" xr:uid="{00000000-0005-0000-0000-000025000000}"/>
    <cellStyle name="S20" xfId="47" xr:uid="{00000000-0005-0000-0000-000026000000}"/>
    <cellStyle name="S21" xfId="48" xr:uid="{00000000-0005-0000-0000-000027000000}"/>
    <cellStyle name="S22" xfId="49" xr:uid="{00000000-0005-0000-0000-000028000000}"/>
    <cellStyle name="S23" xfId="50" xr:uid="{00000000-0005-0000-0000-000029000000}"/>
    <cellStyle name="S24" xfId="51" xr:uid="{00000000-0005-0000-0000-00002A000000}"/>
    <cellStyle name="S25" xfId="52" xr:uid="{00000000-0005-0000-0000-00002B000000}"/>
    <cellStyle name="S26" xfId="53" xr:uid="{00000000-0005-0000-0000-00002C000000}"/>
    <cellStyle name="S27" xfId="54" xr:uid="{00000000-0005-0000-0000-00002D000000}"/>
    <cellStyle name="S28" xfId="55" xr:uid="{00000000-0005-0000-0000-00002E000000}"/>
    <cellStyle name="S29" xfId="56" xr:uid="{00000000-0005-0000-0000-00002F000000}"/>
    <cellStyle name="S3" xfId="57" xr:uid="{00000000-0005-0000-0000-000030000000}"/>
    <cellStyle name="S3 2" xfId="58" xr:uid="{00000000-0005-0000-0000-000031000000}"/>
    <cellStyle name="S3 2 2" xfId="59" xr:uid="{00000000-0005-0000-0000-000032000000}"/>
    <cellStyle name="S3 3" xfId="60" xr:uid="{00000000-0005-0000-0000-000033000000}"/>
    <cellStyle name="S30" xfId="61" xr:uid="{00000000-0005-0000-0000-000034000000}"/>
    <cellStyle name="S31" xfId="62" xr:uid="{00000000-0005-0000-0000-000035000000}"/>
    <cellStyle name="S32" xfId="63" xr:uid="{00000000-0005-0000-0000-000036000000}"/>
    <cellStyle name="S33" xfId="64" xr:uid="{00000000-0005-0000-0000-000037000000}"/>
    <cellStyle name="S4" xfId="65" xr:uid="{00000000-0005-0000-0000-000038000000}"/>
    <cellStyle name="S4 2" xfId="66" xr:uid="{00000000-0005-0000-0000-000039000000}"/>
    <cellStyle name="S4 2 2" xfId="67" xr:uid="{00000000-0005-0000-0000-00003A000000}"/>
    <cellStyle name="S4 3" xfId="68" xr:uid="{00000000-0005-0000-0000-00003B000000}"/>
    <cellStyle name="S5" xfId="69" xr:uid="{00000000-0005-0000-0000-00003C000000}"/>
    <cellStyle name="S5 2" xfId="70" xr:uid="{00000000-0005-0000-0000-00003D000000}"/>
    <cellStyle name="S5 2 2" xfId="71" xr:uid="{00000000-0005-0000-0000-00003E000000}"/>
    <cellStyle name="S5 3" xfId="72" xr:uid="{00000000-0005-0000-0000-00003F000000}"/>
    <cellStyle name="S6" xfId="73" xr:uid="{00000000-0005-0000-0000-000040000000}"/>
    <cellStyle name="S6 2" xfId="74" xr:uid="{00000000-0005-0000-0000-000041000000}"/>
    <cellStyle name="S6 2 2" xfId="75" xr:uid="{00000000-0005-0000-0000-000042000000}"/>
    <cellStyle name="S6 3" xfId="76" xr:uid="{00000000-0005-0000-0000-000043000000}"/>
    <cellStyle name="S7" xfId="77" xr:uid="{00000000-0005-0000-0000-000044000000}"/>
    <cellStyle name="S7 2" xfId="78" xr:uid="{00000000-0005-0000-0000-000045000000}"/>
    <cellStyle name="S7 3" xfId="79" xr:uid="{00000000-0005-0000-0000-000046000000}"/>
    <cellStyle name="S8" xfId="80" xr:uid="{00000000-0005-0000-0000-000047000000}"/>
    <cellStyle name="S8 2" xfId="81" xr:uid="{00000000-0005-0000-0000-000048000000}"/>
    <cellStyle name="S8 2 2" xfId="82" xr:uid="{00000000-0005-0000-0000-000049000000}"/>
    <cellStyle name="S8 3" xfId="83" xr:uid="{00000000-0005-0000-0000-00004A000000}"/>
    <cellStyle name="S9" xfId="84" xr:uid="{00000000-0005-0000-0000-00004B000000}"/>
    <cellStyle name="S9 2" xfId="85" xr:uid="{00000000-0005-0000-0000-00004C000000}"/>
    <cellStyle name="S9 2 2" xfId="86" xr:uid="{00000000-0005-0000-0000-00004D000000}"/>
    <cellStyle name="S9 3" xfId="87" xr:uid="{00000000-0005-0000-0000-00004E000000}"/>
    <cellStyle name="Відсотковий 2" xfId="12" xr:uid="{00000000-0005-0000-0000-00004F000000}"/>
    <cellStyle name="Гиперссылка 2" xfId="88" xr:uid="{00000000-0005-0000-0000-000051000000}"/>
    <cellStyle name="Гиперссылка 4" xfId="89" xr:uid="{00000000-0005-0000-0000-000052000000}"/>
    <cellStyle name="Гиперссылка 5" xfId="90" xr:uid="{00000000-0005-0000-0000-000053000000}"/>
    <cellStyle name="Гіперпосилання" xfId="5" builtinId="8"/>
    <cellStyle name="Звичайний" xfId="0" builtinId="0"/>
    <cellStyle name="Звичайний 2" xfId="10" xr:uid="{00000000-0005-0000-0000-000054000000}"/>
    <cellStyle name="Обычный 11 2" xfId="91" xr:uid="{00000000-0005-0000-0000-000056000000}"/>
    <cellStyle name="Обычный 11 2 2" xfId="8" xr:uid="{00000000-0005-0000-0000-000057000000}"/>
    <cellStyle name="Обычный 13" xfId="92" xr:uid="{00000000-0005-0000-0000-000058000000}"/>
    <cellStyle name="Обычный 14" xfId="7" xr:uid="{00000000-0005-0000-0000-000059000000}"/>
    <cellStyle name="Обычный 2" xfId="93" xr:uid="{00000000-0005-0000-0000-00005A000000}"/>
    <cellStyle name="Обычный 2 2" xfId="9" xr:uid="{00000000-0005-0000-0000-00005B000000}"/>
    <cellStyle name="Обычный 2 3" xfId="94" xr:uid="{00000000-0005-0000-0000-00005C000000}"/>
    <cellStyle name="Обычный 2 3 2" xfId="95" xr:uid="{00000000-0005-0000-0000-00005D000000}"/>
    <cellStyle name="Обычный 2 3 2 2" xfId="96" xr:uid="{00000000-0005-0000-0000-00005E000000}"/>
    <cellStyle name="Обычный 2 3 3" xfId="97" xr:uid="{00000000-0005-0000-0000-00005F000000}"/>
    <cellStyle name="Обычный 3" xfId="1" xr:uid="{00000000-0005-0000-0000-000060000000}"/>
    <cellStyle name="Обычный 3 10" xfId="98" xr:uid="{00000000-0005-0000-0000-000061000000}"/>
    <cellStyle name="Обычный 4" xfId="99" xr:uid="{00000000-0005-0000-0000-000062000000}"/>
    <cellStyle name="Обычный 5" xfId="100" xr:uid="{00000000-0005-0000-0000-000063000000}"/>
    <cellStyle name="Обычный 6" xfId="101" xr:uid="{00000000-0005-0000-0000-000064000000}"/>
    <cellStyle name="Обычный 6 2" xfId="102" xr:uid="{00000000-0005-0000-0000-000065000000}"/>
    <cellStyle name="Обычный 6 2 2" xfId="103" xr:uid="{00000000-0005-0000-0000-000066000000}"/>
    <cellStyle name="Обычный 7" xfId="104" xr:uid="{00000000-0005-0000-0000-000067000000}"/>
    <cellStyle name="Обычный 7 2" xfId="105" xr:uid="{00000000-0005-0000-0000-000068000000}"/>
    <cellStyle name="Обычный 7 2 2" xfId="106" xr:uid="{00000000-0005-0000-0000-000069000000}"/>
    <cellStyle name="Обычный 7 3" xfId="107" xr:uid="{00000000-0005-0000-0000-00006A000000}"/>
    <cellStyle name="Обычный 7 3 2" xfId="108" xr:uid="{00000000-0005-0000-0000-00006B000000}"/>
    <cellStyle name="Обычный 8" xfId="109" xr:uid="{00000000-0005-0000-0000-00006C000000}"/>
    <cellStyle name="Обычный 8 2" xfId="110" xr:uid="{00000000-0005-0000-0000-00006D000000}"/>
    <cellStyle name="Обычный 8 2 2" xfId="111" xr:uid="{00000000-0005-0000-0000-00006E000000}"/>
    <cellStyle name="Обычный 9" xfId="6" xr:uid="{00000000-0005-0000-0000-00006F000000}"/>
    <cellStyle name="Процентный 2" xfId="4" xr:uid="{00000000-0005-0000-0000-000070000000}"/>
    <cellStyle name="Стиль 1" xfId="112" xr:uid="{00000000-0005-0000-0000-000071000000}"/>
    <cellStyle name="Финансовый 2" xfId="113" xr:uid="{00000000-0005-0000-0000-000072000000}"/>
    <cellStyle name="Финансовый 2 2" xfId="114" xr:uid="{00000000-0005-0000-0000-000073000000}"/>
    <cellStyle name="Финансовый 3" xfId="2" xr:uid="{00000000-0005-0000-0000-000074000000}"/>
    <cellStyle name="Фінансовий 2" xfId="11" xr:uid="{00000000-0005-0000-0000-000075000000}"/>
  </cellStyles>
  <dxfs count="0"/>
  <tableStyles count="0" defaultTableStyle="TableStyleMedium2" defaultPivotStyle="PivotStyleLight16"/>
  <colors>
    <mruColors>
      <color rgb="FF003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customXml" Target="../customXml/item3.xml"/><Relationship Id="rId10" Type="http://schemas.openxmlformats.org/officeDocument/2006/relationships/externalLink" Target="externalLinks/externalLink4.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Users/i.myzychenko/Documents/&#1044;&#1052;&#1057;/&#1044;&#1086;&#1076;&#1072;&#1090;&#1086;&#1082;%205%20&#1044;&#1052;&#1057;%20&#1053;&#1042;%20&#1079;%20&#1088;&#1086;&#1079;&#1073;&#1080;&#1074;&#1082;&#1086;&#11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Personal%20Insurance%20Department/&#1054;&#1090;&#1076;&#1077;&#1083;%20&#1091;&#1088;&#1077;&#1075;&#1091;&#1083;&#1080;&#1088;&#1086;&#1074;&#1072;&#1085;&#1080;&#1103;%20&#1091;&#1073;&#1099;&#1090;&#1082;&#1086;&#1074;/&#1059;&#1088;&#1077;&#1075;&#1091;&#1083;&#1080;&#1088;&#1086;&#1074;&#1072;&#1085;&#1080;&#1077;/&#1056;&#1045;&#1045;&#1057;&#1058;&#1056;&#1067;/&#1044;&#1052;&#1057;/2013___&#1056;&#1077;&#1077;&#1089;&#1090;&#1088;_&#1089;&#1072;&#1084;&#1086;&#1086;&#1073;&#1088;&#1072;&#1097;&#1077;&#1085;&#1080;&#1103;_&#1085;&#1086;&#1074;&#1099;&#1081;_&#1092;&#1086;&#1088;&#1084;&#1091;&#1083;&#1072;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Personal%20Insurance%20Department/&#1054;&#1090;&#1076;&#1077;&#1083;%20&#1091;&#1088;&#1077;&#1075;&#1091;&#1083;&#1080;&#1088;&#1086;&#1074;&#1072;&#1085;&#1080;&#1103;%20&#1091;&#1073;&#1099;&#1090;&#1082;&#1086;&#1074;/&#1059;&#1088;&#1077;&#1075;&#1091;&#1083;&#1080;&#1088;&#1086;&#1074;&#1072;&#1085;&#1080;&#1077;/&#1056;&#1045;&#1045;&#1057;&#1058;&#1056;&#1067;/&#1044;&#1052;&#1057;/2013_2014_&#1089;&#1072;&#1084;&#1086;&#1086;&#1073;&#1088;&#1072;&#1097;&#1077;&#1085;&#1080;&#1103;_&#1079;&#1085;&#1072;&#1095;&#1077;&#1085;&#1080;&#110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Z://Personal%20Insurance%20Department/&#1054;&#1090;&#1076;&#1077;&#1083;%20&#1072;&#1085;&#1076;&#1077;&#1088;&#1088;&#1072;&#1081;&#1090;&#1080;&#1085;&#1075;&#1072;%20&#1044;&#1054;&#1057;/&#1044;&#1052;&#1057;-&#1087;&#1088;&#1077;&#1076;&#1083;&#1086;&#1078;&#1077;&#1085;&#1080;&#1103;/&#1044;&#1052;&#1057;_&#1057;&#1085;&#1080;&#1075;&#1091;&#1088;_2018/&#1050;&#1072;&#1088;&#1083;%20&#1064;&#1090;&#1086;&#1088;&#1094;%20&#1059;&#1082;&#1088;&#1072;&#1080;&#1085;&#1072;/&#1050;&#1086;&#1087;&#1080;&#1103;%20muzyichenko__zapros_dms_tov_karl_shtorts_ukrain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E://Users/valnyukn/AppData/Local/Microsoft/Windows/Temporary%20Internet%20Files/Content.Outlook/QWH7F44B/list%20assur&#233;s%202013-14-AX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E://userdata/V.Gichanova/Desktop/&#1082;&#1086;&#1090;&#1080;&#1088;&#1086;&#1074;&#1082;&#1080;/&#1048;&#1089;&#1090;&#1042;&#1072;&#1085;_160614/kal'kulyator_ist_van_29071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Z://&#1044;&#1077;&#1087;&#1072;&#1088;&#1090;&#1072;&#1084;&#1077;&#1085;&#1090;%20&#1089;&#1086;&#1087;&#1088;&#1086;&#1074;&#1086;&#1078;&#1076;&#1077;&#1085;&#1080;&#1103;%20&#1087;&#1088;&#1086;&#1076;&#1072;&#1078;%20&#1087;&#1086;%20&#1083;&#1080;&#1095;&#1085;&#1086;&#1084;&#1091;%20&#1089;&#1090;&#1088;&#1072;&#1093;&#1086;&#1074;&#1072;&#1085;&#1080;&#1102;/Personal%20Insurance%20Sales%20Unit/&#1044;&#1052;&#1057;/&#1050;&#1072;&#1088;&#1083;&#1089;&#1073;&#1077;&#1088;&#1075;/&#1050;&#1072;&#1088;&#1083;&#1089;&#1073;&#1077;&#1088;&#1075;%20&#1092;&#1080;&#1085;&#1072;&#1083;%2010.01.20%20&#1087;&#1077;&#1095;&#1072;&#1090;&#1100;%20&#1095;&#1080;&#1089;&#1090;&#1086;&#1074;&#1080;&#108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Users/e.baranok/AppData/Local/Microsoft/Windows/INetCache/Content.Outlook/XSJKXDAK/&#1092;&#1086;&#1088;&#1084;&#1072;&#1090;%20&#1087;&#1088;&#1086;&#1075;&#1088;&#1072;&#1084;%20&#1076;&#1083;&#1103;%20&#1087;&#1088;&#1086;&#1077;&#1082;&#1090;&#1072;%20&#1076;&#1086;&#1075;&#1086;&#1074;&#1086;&#1088;&#1072;%20&#1080;%20&#1084;&#1086;&#1073;%20&#1087;&#1088;&#1080;&#1083;&#1086;&#1078;&#1077;&#108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mb://kvsn3/Profiles_MAIA$/Users/I.Mandryk/AppData/Local/Microsoft/Windows/INetCache/Content.Outlook/YC68VI3D/&#1042;&#1110;&#1076;&#1076;&#1110;&#1083;&#1077;&#1085;&#1085;&#1103;%20&#1052;&#1051;%20&#1044;&#1030;&#1051;&#1040;.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Personal%20Insurance%20Department\&#1054;&#1090;&#1076;&#1077;&#1083;%20&#1072;&#1085;&#1076;&#1077;&#1088;&#1088;&#1072;&#1081;&#1090;&#1080;&#1085;&#1075;&#1072;%20&#1044;&#1054;&#1057;\&#1044;&#1086;&#1075;&#1086;&#1074;&#1086;&#1088;&#1072;\&#1044;&#1086;&#1075;&#1086;&#1074;&#1086;&#1088;&#1072;_&#1044;&#1052;&#1057;_2023\&#1050;&#1072;&#1088;&#1083;&#1089;&#1073;&#1077;&#1088;&#1075;\Dogovor_karlsberg_sotrudniki_22122022_draft_karlsberg_gv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АдендумЗміна списку"/>
      <sheetName val="Рахунок"/>
      <sheetName val="лист1"/>
      <sheetName val="ЗначенияСписки"/>
      <sheetName val="КалькПА"/>
      <sheetName val="КалькААА"/>
      <sheetName val="Запит"/>
      <sheetName val="Оферта"/>
      <sheetName val="КалькАХА"/>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МС_2012-2013"/>
      <sheetName val="Лист1"/>
      <sheetName val="КалькПА"/>
      <sheetName val="КалькААА"/>
      <sheetName val="Запит"/>
      <sheetName val="Оферта"/>
    </sheetNames>
    <sheetDataSet>
      <sheetData sheetId="0"/>
      <sheetData sheetId="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МС_2013-2015"/>
      <sheetName val="Велком"/>
      <sheetName val="Лист2"/>
      <sheetName val="Лист1"/>
      <sheetName val="Лист4"/>
      <sheetName val="Лист5"/>
      <sheetName val="Лист3"/>
      <sheetName val="Лист6"/>
      <sheetName val="Лист7"/>
      <sheetName val="ПОЕ-2015"/>
      <sheetName val="КалькПА"/>
      <sheetName val="КалькААА"/>
      <sheetName val="Запит"/>
      <sheetName val="Оферта"/>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наченияСписки"/>
      <sheetName val="ЗаяваНаСтрахування"/>
      <sheetName val="Запит"/>
      <sheetName val="КалькАХА"/>
      <sheetName val="РозрахунокАХА"/>
      <sheetName val="Оферта"/>
      <sheetName val="Лист1"/>
      <sheetName val="Изменения"/>
      <sheetName val="АдендумЗміна списку"/>
      <sheetName val="ДМС_2013-2015"/>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наченияСписки"/>
      <sheetName val="Андерайтер"/>
      <sheetName val="РеестрОферта"/>
      <sheetName val="Врегулювання"/>
      <sheetName val="Запит"/>
      <sheetName val="Кальк"/>
      <sheetName val="Розрахунок"/>
      <sheetName val="ЛистПропозиція"/>
      <sheetName val="Оферта"/>
      <sheetName val="ЗаяваНаСтрахування"/>
      <sheetName val="СписокЗО англ"/>
      <sheetName val="СписокЗО укр"/>
      <sheetName val="Договір"/>
      <sheetName val="ЧастинаВ.СписокЗастрах"/>
      <sheetName val="ЧастинаC.УмовиСтрах"/>
      <sheetName val="ЧастинаD.Програма"/>
      <sheetName val="ЧастинаD.Виключення"/>
      <sheetName val="ЧастинаЕ.МедичніЗакладиНові"/>
      <sheetName val="Рахунок"/>
      <sheetName val="ЗаказКарток"/>
      <sheetName val="БОРДЕРО"/>
      <sheetName val="СводноеБордеро"/>
      <sheetName val="лист1"/>
      <sheetName val="ДМС_2012-2013"/>
      <sheetName val="АдендумЗміна спис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наченияСписки"/>
      <sheetName val="РеестрОферта"/>
      <sheetName val="Врегулювання"/>
      <sheetName val="Запит"/>
      <sheetName val="КалькПА"/>
      <sheetName val="РозрахунокПА"/>
      <sheetName val="КалькААА"/>
      <sheetName val="РозрахунокААА"/>
      <sheetName val="ЛистПропозиція"/>
      <sheetName val="Оферта"/>
      <sheetName val="ЗаяваНаСтрахування"/>
      <sheetName val="СписокЗастрах"/>
      <sheetName val="ЧастинаА.Договір"/>
      <sheetName val="ЧастинаВ.СписокЗастрах"/>
      <sheetName val="ЧастинаC.УмовиСтрах"/>
      <sheetName val="ЧастинаD.Програма"/>
      <sheetName val="ЧастинаD.Виключення"/>
      <sheetName val="ЧастинаЕ.МедичніЗакладиНові"/>
      <sheetName val="ЧастинаЕ.МЗ_ААА_Прогр1"/>
      <sheetName val="ЧастинаЕ.МЗ_ААА_Прогр2"/>
      <sheetName val="ЧастинаЕ.МЗ_ААА_Прогр3"/>
      <sheetName val="ЧастинаЕ.МЗ_ААА_Прогр4"/>
      <sheetName val="ЧастинаЕ.МЗ_ААА_Прогр5"/>
      <sheetName val="ЧастинаЕ.МЗ_ААА_Прогр6"/>
      <sheetName val="ФраншизиААА"/>
      <sheetName val="Рахунок"/>
      <sheetName val="ЗаказКарток"/>
      <sheetName val="БОРДЕРО_ПА"/>
      <sheetName val="СводноеБордеро"/>
      <sheetName val="Виплати"/>
      <sheetName val="Лист1"/>
      <sheetName val="ДМС_2012-2013"/>
      <sheetName val="ДМС_2013-2015"/>
      <sheetName val="КалькАХ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Врегулювання"/>
      <sheetName val="Запит"/>
      <sheetName val="КалькПА"/>
      <sheetName val="РозрахунокПА"/>
      <sheetName val="КалькААА"/>
      <sheetName val="РозрахунокААА"/>
      <sheetName val="ЛистПропозиція"/>
      <sheetName val="Оферта"/>
      <sheetName val="ЗаяваНаСтрахування"/>
      <sheetName val="СписокЗастрах"/>
      <sheetName val="рахунок"/>
      <sheetName val="ЧастинаА.Договір"/>
      <sheetName val="ЧастинаВ1.СписокЗастрах"/>
      <sheetName val="ЧастинаВ2.СписокЗастрах"/>
      <sheetName val="ЧастинаC.УмовиСтрах"/>
      <sheetName val="ЧастинаD.ПрограмаВзрослые"/>
      <sheetName val="ЧастинаD.ПрограмаДети"/>
      <sheetName val="Таблиця Покриття"/>
      <sheetName val="ЧастинаD.Виключення"/>
      <sheetName val="ЧастинаЕ.МедичніЗакладиНові"/>
      <sheetName val="ФраншизиААА"/>
      <sheetName val="ЧастинаЕ.МедБаза"/>
      <sheetName val="Рахунок (3)"/>
      <sheetName val="Рахунок (2)"/>
      <sheetName val="ЗаказКарток"/>
      <sheetName val="БОРДЕРО_ПА"/>
      <sheetName val="СводноеБордеро"/>
      <sheetName val="Виплати"/>
      <sheetName val="Лист1"/>
      <sheetName val="ДМС_2012-201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Врегулювання"/>
      <sheetName val="Запит"/>
      <sheetName val="КалькПА"/>
      <sheetName val="РозрахунокПА"/>
      <sheetName val="КалькААА"/>
      <sheetName val="РозрахунокААА"/>
      <sheetName val="ЛистПропозиція"/>
      <sheetName val="Оферта"/>
      <sheetName val="ЗаяваНаСтрахування"/>
      <sheetName val="СписокЗастрах"/>
      <sheetName val="покриття по провідним "/>
      <sheetName val="ЧастинаD.ПрограмаДети"/>
      <sheetName val="ЧастинаC.УмовиСтрах"/>
      <sheetName val="Таблиця Покриття"/>
      <sheetName val="Розрахунок"/>
      <sheetName val="Аркуш1"/>
      <sheetName val="ЧастинаЕ.МедичніЗакладиНові"/>
      <sheetName val="ФраншизиААА"/>
      <sheetName val="Рахунок (3)"/>
      <sheetName val="Рахунок (2)"/>
      <sheetName val="ЗаказКарток"/>
      <sheetName val="БОРДЕРО_ПА"/>
      <sheetName val="СводноеБордеро"/>
      <sheetName val="Виплати"/>
      <sheetName val="Лист1"/>
      <sheetName val="КалькАХ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Відділення МЛ «ДІЛА»"/>
      <sheetName val="КалькААА"/>
      <sheetName val="Оферта"/>
      <sheetName val="ДМС_2012-2013"/>
    </sheetNames>
    <sheetDataSet>
      <sheetData sheetId="0">
        <row r="40">
          <cell r="D40" t="str">
            <v>пр-т А. Навої, 69</v>
          </cell>
        </row>
      </sheetData>
      <sheetData sheetId="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Врегулювання"/>
      <sheetName val="Запит"/>
      <sheetName val="КалькПА"/>
      <sheetName val="РозрахунокПА"/>
      <sheetName val="КалькААА"/>
      <sheetName val="РозрахунокААА"/>
      <sheetName val="ЛистПропозиція"/>
      <sheetName val="Оферта"/>
      <sheetName val="ЗаяваНаСтрахування"/>
      <sheetName val="СписокЗастрах"/>
      <sheetName val="рахунок"/>
      <sheetName val="ЧастинаА.Договір"/>
      <sheetName val="ЧастинаВ1.СписокЗастрах"/>
      <sheetName val="ЧастинаВ2.СписокЗастрах"/>
      <sheetName val="ЧастинаC.УмовиСтрах"/>
      <sheetName val="ЧастинаD.Програма дорослі."/>
      <sheetName val="ЧастинаD.ПрограмаДети "/>
      <sheetName val="Таблиця Покриття "/>
      <sheetName val="ЧастинаD.Виключення"/>
      <sheetName val="ЧастинаЕ.МедичніЗакладиНові"/>
      <sheetName val="ФраншизиААА"/>
      <sheetName val="ЧастинаЕ.Медбаза"/>
      <sheetName val="Рахунок (3)"/>
      <sheetName val="Рахунок (2)"/>
      <sheetName val="ЗаказКарток"/>
      <sheetName val="БОРДЕРО_ПА"/>
      <sheetName val="СводноеБордеро"/>
      <sheetName val="Виплати"/>
      <sheetName val="Лист1"/>
    </sheetNames>
    <definedNames>
      <definedName name="Профогляд_запит" refersTo="#ПОСИЛАННЯ!" sheetId="15"/>
      <definedName name="Профогляд_запит" refersTo="#ПОСИЛАННЯ!" sheetId="16"/>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zakon3.rada.gov.ua/rada/show/v0417282-1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zakon3.rada.gov.ua/rada/show/v0417282-11"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B1:ALB295"/>
  <sheetViews>
    <sheetView tabSelected="1" topLeftCell="A2" zoomScale="80" zoomScaleNormal="80" zoomScaleSheetLayoutView="80" zoomScalePageLayoutView="80" workbookViewId="0">
      <pane xSplit="8" ySplit="2" topLeftCell="I4" activePane="bottomRight" state="frozen"/>
      <selection activeCell="A2" sqref="A2"/>
      <selection pane="topRight" activeCell="H2" sqref="H2"/>
      <selection pane="bottomLeft" activeCell="A3" sqref="A3"/>
      <selection pane="bottomRight" activeCell="H12" sqref="H12"/>
    </sheetView>
  </sheetViews>
  <sheetFormatPr defaultColWidth="12.5" defaultRowHeight="12" outlineLevelRow="1" x14ac:dyDescent="0.2"/>
  <cols>
    <col min="1" max="1" width="4.5" style="2" customWidth="1"/>
    <col min="2" max="2" width="17" style="1" customWidth="1"/>
    <col min="3" max="3" width="3.6640625" style="11" customWidth="1"/>
    <col min="4" max="7" width="5" style="11" customWidth="1"/>
    <col min="8" max="8" width="91" style="1" customWidth="1"/>
    <col min="9" max="16" width="30.33203125" style="4" customWidth="1"/>
    <col min="17" max="990" width="12.5" style="1"/>
    <col min="991" max="16384" width="12.5" style="2"/>
  </cols>
  <sheetData>
    <row r="1" spans="2:17" ht="15" x14ac:dyDescent="0.2">
      <c r="B1" s="2"/>
      <c r="C1" s="1"/>
      <c r="D1" s="5"/>
      <c r="E1" s="5"/>
      <c r="F1" s="5"/>
      <c r="G1" s="5"/>
      <c r="H1" s="3"/>
    </row>
    <row r="2" spans="2:17" ht="15.75" thickBot="1" x14ac:dyDescent="0.25">
      <c r="B2" s="2"/>
      <c r="C2" s="1"/>
      <c r="D2" s="5"/>
      <c r="E2" s="5"/>
      <c r="F2" s="5"/>
      <c r="G2" s="5"/>
      <c r="H2" s="3"/>
      <c r="I2" s="1"/>
      <c r="J2" s="1"/>
      <c r="K2" s="1"/>
      <c r="L2" s="1"/>
      <c r="M2" s="1"/>
      <c r="N2" s="1"/>
      <c r="O2" s="1"/>
      <c r="P2" s="1"/>
    </row>
    <row r="3" spans="2:17" ht="42" customHeight="1" thickBot="1" x14ac:dyDescent="0.25">
      <c r="B3" s="6"/>
      <c r="C3" s="517" t="s">
        <v>0</v>
      </c>
      <c r="D3" s="517"/>
      <c r="E3" s="517"/>
      <c r="F3" s="517"/>
      <c r="G3" s="517"/>
      <c r="H3" s="7" t="s">
        <v>1</v>
      </c>
      <c r="I3" s="8" t="s">
        <v>2</v>
      </c>
      <c r="J3" s="452" t="s">
        <v>3</v>
      </c>
      <c r="K3" s="8" t="s">
        <v>4</v>
      </c>
      <c r="L3" s="452" t="s">
        <v>5</v>
      </c>
      <c r="M3" s="8" t="s">
        <v>6</v>
      </c>
      <c r="N3" s="452" t="s">
        <v>7</v>
      </c>
      <c r="O3" s="8" t="s">
        <v>8</v>
      </c>
      <c r="P3" s="448" t="s">
        <v>9</v>
      </c>
    </row>
    <row r="4" spans="2:17" ht="23.65" customHeight="1" x14ac:dyDescent="0.2">
      <c r="B4" s="9"/>
      <c r="C4" s="10">
        <v>1</v>
      </c>
      <c r="G4" s="12"/>
      <c r="H4" s="13" t="s">
        <v>10</v>
      </c>
      <c r="I4" s="14">
        <v>385000</v>
      </c>
      <c r="J4" s="453">
        <v>385000</v>
      </c>
      <c r="K4" s="14">
        <v>357500</v>
      </c>
      <c r="L4" s="453">
        <v>275000</v>
      </c>
      <c r="M4" s="14">
        <v>385000</v>
      </c>
      <c r="N4" s="453">
        <v>385000</v>
      </c>
      <c r="O4" s="14">
        <v>357500</v>
      </c>
      <c r="P4" s="449">
        <v>275000</v>
      </c>
    </row>
    <row r="5" spans="2:17" ht="17.25" customHeight="1" x14ac:dyDescent="0.2">
      <c r="B5" s="9"/>
      <c r="C5" s="15">
        <v>2</v>
      </c>
      <c r="D5" s="16"/>
      <c r="E5" s="16"/>
      <c r="F5" s="16"/>
      <c r="G5" s="17"/>
      <c r="H5" s="13" t="s">
        <v>11</v>
      </c>
      <c r="I5" s="18">
        <v>9</v>
      </c>
      <c r="J5" s="454">
        <v>19</v>
      </c>
      <c r="K5" s="18">
        <v>242</v>
      </c>
      <c r="L5" s="454">
        <v>968</v>
      </c>
      <c r="M5" s="18">
        <v>8</v>
      </c>
      <c r="N5" s="454">
        <v>15</v>
      </c>
      <c r="O5" s="18"/>
      <c r="P5" s="450"/>
      <c r="Q5" s="19"/>
    </row>
    <row r="6" spans="2:17" ht="18.75" customHeight="1" x14ac:dyDescent="0.2">
      <c r="B6" s="9"/>
      <c r="C6" s="20">
        <v>3</v>
      </c>
      <c r="D6" s="21"/>
      <c r="E6" s="21"/>
      <c r="F6" s="21"/>
      <c r="G6" s="22"/>
      <c r="H6" s="23" t="s">
        <v>12</v>
      </c>
      <c r="I6" s="24">
        <f>I8/I4</f>
        <v>0</v>
      </c>
      <c r="J6" s="455">
        <f t="shared" ref="J6:P6" si="0">J8/J4</f>
        <v>0</v>
      </c>
      <c r="K6" s="24">
        <f t="shared" si="0"/>
        <v>0</v>
      </c>
      <c r="L6" s="455">
        <f t="shared" si="0"/>
        <v>0</v>
      </c>
      <c r="M6" s="24">
        <f t="shared" si="0"/>
        <v>0</v>
      </c>
      <c r="N6" s="455">
        <f t="shared" si="0"/>
        <v>0</v>
      </c>
      <c r="O6" s="24">
        <f t="shared" si="0"/>
        <v>0</v>
      </c>
      <c r="P6" s="451">
        <f t="shared" si="0"/>
        <v>0</v>
      </c>
    </row>
    <row r="7" spans="2:17" ht="33.75" customHeight="1" x14ac:dyDescent="0.2">
      <c r="B7" s="9"/>
      <c r="C7" s="25">
        <v>4</v>
      </c>
      <c r="D7" s="26"/>
      <c r="E7" s="26"/>
      <c r="F7" s="26"/>
      <c r="G7" s="27"/>
      <c r="H7" s="23" t="s">
        <v>13</v>
      </c>
      <c r="I7" s="24" t="s">
        <v>14</v>
      </c>
      <c r="J7" s="455" t="s">
        <v>14</v>
      </c>
      <c r="K7" s="24" t="s">
        <v>14</v>
      </c>
      <c r="L7" s="455" t="s">
        <v>14</v>
      </c>
      <c r="M7" s="24" t="s">
        <v>14</v>
      </c>
      <c r="N7" s="455" t="s">
        <v>14</v>
      </c>
      <c r="O7" s="24" t="s">
        <v>14</v>
      </c>
      <c r="P7" s="451" t="s">
        <v>14</v>
      </c>
    </row>
    <row r="8" spans="2:17" ht="69.75" customHeight="1" x14ac:dyDescent="0.2">
      <c r="B8" s="9"/>
      <c r="C8" s="25">
        <v>5</v>
      </c>
      <c r="D8" s="26"/>
      <c r="E8" s="26"/>
      <c r="F8" s="26"/>
      <c r="G8" s="27"/>
      <c r="H8" s="28" t="s">
        <v>15</v>
      </c>
      <c r="I8" s="501"/>
      <c r="J8" s="502"/>
      <c r="K8" s="501"/>
      <c r="L8" s="502"/>
      <c r="M8" s="501"/>
      <c r="N8" s="502"/>
      <c r="O8" s="501"/>
      <c r="P8" s="503"/>
    </row>
    <row r="9" spans="2:17" x14ac:dyDescent="0.2">
      <c r="B9" s="9"/>
      <c r="C9" s="20">
        <v>6</v>
      </c>
      <c r="D9" s="21"/>
      <c r="E9" s="21"/>
      <c r="F9" s="21"/>
      <c r="G9" s="22"/>
      <c r="H9" s="30" t="s">
        <v>16</v>
      </c>
      <c r="I9" s="31">
        <v>46023</v>
      </c>
      <c r="J9" s="31">
        <v>46023</v>
      </c>
      <c r="K9" s="31">
        <v>46023</v>
      </c>
      <c r="L9" s="31">
        <v>46023</v>
      </c>
      <c r="M9" s="31">
        <v>46023</v>
      </c>
      <c r="N9" s="31">
        <v>46023</v>
      </c>
      <c r="O9" s="31">
        <v>46023</v>
      </c>
      <c r="P9" s="31">
        <v>46023</v>
      </c>
    </row>
    <row r="10" spans="2:17" ht="12.75" thickBot="1" x14ac:dyDescent="0.25">
      <c r="B10" s="32"/>
      <c r="C10" s="10"/>
      <c r="G10" s="12"/>
      <c r="H10" s="33" t="s">
        <v>17</v>
      </c>
      <c r="I10" s="31">
        <v>46387</v>
      </c>
      <c r="J10" s="31">
        <v>46387</v>
      </c>
      <c r="K10" s="31">
        <v>46387</v>
      </c>
      <c r="L10" s="31">
        <v>46387</v>
      </c>
      <c r="M10" s="31">
        <v>46387</v>
      </c>
      <c r="N10" s="31">
        <v>46387</v>
      </c>
      <c r="O10" s="31">
        <v>46387</v>
      </c>
      <c r="P10" s="31">
        <v>46387</v>
      </c>
      <c r="Q10" s="500"/>
    </row>
    <row r="11" spans="2:17" ht="12.75" thickBot="1" x14ac:dyDescent="0.25">
      <c r="B11" s="6"/>
      <c r="C11" s="7">
        <v>7</v>
      </c>
      <c r="D11" s="34"/>
      <c r="E11" s="34"/>
      <c r="F11" s="34"/>
      <c r="G11" s="35"/>
      <c r="H11" s="7" t="s">
        <v>18</v>
      </c>
      <c r="I11" s="54"/>
      <c r="J11" s="55"/>
      <c r="K11" s="54"/>
      <c r="L11" s="457"/>
      <c r="M11" s="54"/>
      <c r="N11" s="457"/>
      <c r="O11" s="54"/>
      <c r="P11" s="456"/>
    </row>
    <row r="12" spans="2:17" ht="180" x14ac:dyDescent="0.2">
      <c r="B12" s="9"/>
      <c r="C12" s="37">
        <v>7</v>
      </c>
      <c r="D12" s="38">
        <v>1</v>
      </c>
      <c r="E12" s="38"/>
      <c r="F12" s="38"/>
      <c r="G12" s="38"/>
      <c r="H12" s="39" t="s">
        <v>19</v>
      </c>
      <c r="I12" s="40"/>
      <c r="J12" s="40"/>
      <c r="K12" s="40"/>
      <c r="L12" s="40"/>
      <c r="M12" s="41"/>
      <c r="N12" s="40"/>
      <c r="O12" s="41"/>
      <c r="P12" s="40"/>
    </row>
    <row r="13" spans="2:17" ht="27" customHeight="1" x14ac:dyDescent="0.2">
      <c r="B13" s="9"/>
      <c r="C13" s="15">
        <v>7</v>
      </c>
      <c r="D13" s="16">
        <v>1</v>
      </c>
      <c r="E13" s="16">
        <v>1</v>
      </c>
      <c r="F13" s="16"/>
      <c r="G13" s="16"/>
      <c r="H13" s="42" t="s">
        <v>20</v>
      </c>
      <c r="I13" s="43" t="s">
        <v>21</v>
      </c>
      <c r="J13" s="43" t="s">
        <v>21</v>
      </c>
      <c r="K13" s="43" t="s">
        <v>21</v>
      </c>
      <c r="L13" s="43" t="s">
        <v>21</v>
      </c>
      <c r="M13" s="44" t="s">
        <v>21</v>
      </c>
      <c r="N13" s="43" t="s">
        <v>21</v>
      </c>
      <c r="O13" s="44" t="s">
        <v>21</v>
      </c>
      <c r="P13" s="43" t="s">
        <v>21</v>
      </c>
    </row>
    <row r="14" spans="2:17" ht="39.75" customHeight="1" x14ac:dyDescent="0.2">
      <c r="B14" s="9"/>
      <c r="C14" s="15">
        <v>7</v>
      </c>
      <c r="D14" s="16">
        <v>1</v>
      </c>
      <c r="E14" s="16">
        <v>2</v>
      </c>
      <c r="F14" s="16"/>
      <c r="G14" s="16"/>
      <c r="H14" s="45" t="s">
        <v>22</v>
      </c>
      <c r="I14" s="46" t="s">
        <v>23</v>
      </c>
      <c r="J14" s="46" t="s">
        <v>23</v>
      </c>
      <c r="K14" s="46" t="s">
        <v>23</v>
      </c>
      <c r="L14" s="46" t="s">
        <v>23</v>
      </c>
      <c r="M14" s="47" t="s">
        <v>23</v>
      </c>
      <c r="N14" s="46" t="s">
        <v>23</v>
      </c>
      <c r="O14" s="47" t="s">
        <v>23</v>
      </c>
      <c r="P14" s="46" t="s">
        <v>23</v>
      </c>
    </row>
    <row r="15" spans="2:17" ht="45.75" customHeight="1" x14ac:dyDescent="0.2">
      <c r="B15" s="9"/>
      <c r="C15" s="15">
        <v>7</v>
      </c>
      <c r="D15" s="16">
        <v>1</v>
      </c>
      <c r="E15" s="16">
        <v>3</v>
      </c>
      <c r="F15" s="16"/>
      <c r="G15" s="16"/>
      <c r="H15" s="48" t="s">
        <v>24</v>
      </c>
      <c r="I15" s="46" t="s">
        <v>25</v>
      </c>
      <c r="J15" s="46" t="s">
        <v>25</v>
      </c>
      <c r="K15" s="46" t="s">
        <v>25</v>
      </c>
      <c r="L15" s="46" t="s">
        <v>25</v>
      </c>
      <c r="M15" s="47" t="s">
        <v>26</v>
      </c>
      <c r="N15" s="46" t="s">
        <v>26</v>
      </c>
      <c r="O15" s="47" t="s">
        <v>26</v>
      </c>
      <c r="P15" s="46" t="s">
        <v>26</v>
      </c>
    </row>
    <row r="16" spans="2:17" x14ac:dyDescent="0.2">
      <c r="B16" s="9"/>
      <c r="C16" s="20">
        <v>7</v>
      </c>
      <c r="D16" s="21">
        <v>1</v>
      </c>
      <c r="E16" s="21">
        <v>4</v>
      </c>
      <c r="F16" s="21"/>
      <c r="G16" s="21"/>
      <c r="H16" s="48" t="s">
        <v>27</v>
      </c>
      <c r="I16" s="46" t="s">
        <v>28</v>
      </c>
      <c r="J16" s="46" t="s">
        <v>28</v>
      </c>
      <c r="K16" s="46" t="s">
        <v>28</v>
      </c>
      <c r="L16" s="46" t="s">
        <v>28</v>
      </c>
      <c r="M16" s="47" t="s">
        <v>28</v>
      </c>
      <c r="N16" s="46" t="s">
        <v>28</v>
      </c>
      <c r="O16" s="47" t="s">
        <v>28</v>
      </c>
      <c r="P16" s="46" t="s">
        <v>28</v>
      </c>
    </row>
    <row r="17" spans="2:16" ht="24" x14ac:dyDescent="0.2">
      <c r="B17" s="9"/>
      <c r="C17" s="25">
        <v>7</v>
      </c>
      <c r="D17" s="26">
        <v>1</v>
      </c>
      <c r="E17" s="26">
        <v>5</v>
      </c>
      <c r="F17" s="26"/>
      <c r="G17" s="26"/>
      <c r="H17" s="48" t="s">
        <v>29</v>
      </c>
      <c r="I17" s="46" t="s">
        <v>21</v>
      </c>
      <c r="J17" s="46" t="s">
        <v>21</v>
      </c>
      <c r="K17" s="46" t="s">
        <v>21</v>
      </c>
      <c r="L17" s="46" t="s">
        <v>21</v>
      </c>
      <c r="M17" s="47" t="s">
        <v>21</v>
      </c>
      <c r="N17" s="46" t="s">
        <v>21</v>
      </c>
      <c r="O17" s="47" t="s">
        <v>21</v>
      </c>
      <c r="P17" s="46" t="s">
        <v>21</v>
      </c>
    </row>
    <row r="18" spans="2:16" x14ac:dyDescent="0.2">
      <c r="B18" s="9"/>
      <c r="C18" s="25">
        <v>7</v>
      </c>
      <c r="D18" s="26">
        <v>1</v>
      </c>
      <c r="E18" s="26">
        <v>6</v>
      </c>
      <c r="F18" s="26"/>
      <c r="G18" s="26"/>
      <c r="H18" s="45" t="s">
        <v>30</v>
      </c>
      <c r="I18" s="46" t="s">
        <v>21</v>
      </c>
      <c r="J18" s="46" t="s">
        <v>21</v>
      </c>
      <c r="K18" s="46" t="s">
        <v>21</v>
      </c>
      <c r="L18" s="46" t="s">
        <v>21</v>
      </c>
      <c r="M18" s="47" t="s">
        <v>21</v>
      </c>
      <c r="N18" s="46" t="s">
        <v>21</v>
      </c>
      <c r="O18" s="47" t="s">
        <v>21</v>
      </c>
      <c r="P18" s="46" t="s">
        <v>21</v>
      </c>
    </row>
    <row r="19" spans="2:16" x14ac:dyDescent="0.2">
      <c r="B19" s="9"/>
      <c r="C19" s="25">
        <v>7</v>
      </c>
      <c r="D19" s="26">
        <v>1</v>
      </c>
      <c r="E19" s="26">
        <v>7</v>
      </c>
      <c r="F19" s="21"/>
      <c r="G19" s="21"/>
      <c r="H19" s="45" t="s">
        <v>31</v>
      </c>
      <c r="I19" s="46" t="s">
        <v>21</v>
      </c>
      <c r="J19" s="46" t="s">
        <v>26</v>
      </c>
      <c r="K19" s="46" t="s">
        <v>26</v>
      </c>
      <c r="L19" s="46" t="s">
        <v>26</v>
      </c>
      <c r="M19" s="47" t="s">
        <v>21</v>
      </c>
      <c r="N19" s="46" t="s">
        <v>26</v>
      </c>
      <c r="O19" s="47" t="s">
        <v>26</v>
      </c>
      <c r="P19" s="46" t="s">
        <v>26</v>
      </c>
    </row>
    <row r="20" spans="2:16" ht="12.75" thickBot="1" x14ac:dyDescent="0.25">
      <c r="B20" s="9"/>
      <c r="C20" s="25">
        <v>7</v>
      </c>
      <c r="D20" s="26">
        <v>1</v>
      </c>
      <c r="E20" s="26">
        <v>8</v>
      </c>
      <c r="F20" s="21"/>
      <c r="G20" s="21"/>
      <c r="H20" s="49" t="s">
        <v>32</v>
      </c>
      <c r="I20" s="46" t="s">
        <v>21</v>
      </c>
      <c r="J20" s="46" t="s">
        <v>21</v>
      </c>
      <c r="K20" s="46" t="s">
        <v>21</v>
      </c>
      <c r="L20" s="46" t="s">
        <v>21</v>
      </c>
      <c r="M20" s="47" t="s">
        <v>21</v>
      </c>
      <c r="N20" s="46" t="s">
        <v>21</v>
      </c>
      <c r="O20" s="47" t="s">
        <v>21</v>
      </c>
      <c r="P20" s="46" t="s">
        <v>21</v>
      </c>
    </row>
    <row r="21" spans="2:16" ht="12.75" thickBot="1" x14ac:dyDescent="0.25">
      <c r="B21" s="6"/>
      <c r="C21" s="50">
        <v>8</v>
      </c>
      <c r="D21" s="51"/>
      <c r="E21" s="51"/>
      <c r="F21" s="51"/>
      <c r="G21" s="52"/>
      <c r="H21" s="53" t="s">
        <v>33</v>
      </c>
      <c r="I21" s="54"/>
      <c r="J21" s="54"/>
      <c r="K21" s="54"/>
      <c r="L21" s="54"/>
      <c r="M21" s="55"/>
      <c r="N21" s="54"/>
      <c r="O21" s="55"/>
      <c r="P21" s="54"/>
    </row>
    <row r="22" spans="2:16" ht="11.65" customHeight="1" thickBot="1" x14ac:dyDescent="0.25">
      <c r="B22" s="9"/>
      <c r="C22" s="518"/>
      <c r="D22" s="518"/>
      <c r="E22" s="518"/>
      <c r="F22" s="518"/>
      <c r="G22" s="518"/>
      <c r="H22" s="519" t="s">
        <v>34</v>
      </c>
      <c r="I22" s="521"/>
      <c r="J22" s="521"/>
      <c r="K22" s="521"/>
      <c r="L22" s="521"/>
      <c r="M22" s="521"/>
      <c r="N22" s="521"/>
      <c r="O22" s="521"/>
      <c r="P22" s="521"/>
    </row>
    <row r="23" spans="2:16" ht="37.5" customHeight="1" thickBot="1" x14ac:dyDescent="0.25">
      <c r="B23" s="9"/>
      <c r="C23" s="518"/>
      <c r="D23" s="518"/>
      <c r="E23" s="518"/>
      <c r="F23" s="518"/>
      <c r="G23" s="518"/>
      <c r="H23" s="520"/>
      <c r="I23" s="522"/>
      <c r="J23" s="522"/>
      <c r="K23" s="522"/>
      <c r="L23" s="522"/>
      <c r="M23" s="522"/>
      <c r="N23" s="522"/>
      <c r="O23" s="522"/>
      <c r="P23" s="522"/>
    </row>
    <row r="24" spans="2:16" ht="79.900000000000006" customHeight="1" thickBot="1" x14ac:dyDescent="0.25">
      <c r="B24" s="7" t="s">
        <v>35</v>
      </c>
      <c r="C24" s="7">
        <v>9</v>
      </c>
      <c r="D24" s="34"/>
      <c r="E24" s="34"/>
      <c r="F24" s="34"/>
      <c r="G24" s="35"/>
      <c r="H24" s="56" t="s">
        <v>36</v>
      </c>
      <c r="I24" s="54"/>
      <c r="J24" s="54"/>
      <c r="K24" s="54"/>
      <c r="L24" s="54"/>
      <c r="M24" s="55"/>
      <c r="N24" s="54"/>
      <c r="O24" s="55"/>
      <c r="P24" s="54"/>
    </row>
    <row r="25" spans="2:16" ht="20.25" customHeight="1" thickBot="1" x14ac:dyDescent="0.25">
      <c r="B25" s="57" t="s">
        <v>37</v>
      </c>
      <c r="C25" s="7">
        <v>9</v>
      </c>
      <c r="D25" s="34">
        <v>1</v>
      </c>
      <c r="E25" s="34"/>
      <c r="F25" s="34"/>
      <c r="G25" s="35"/>
      <c r="H25" s="58" t="s">
        <v>38</v>
      </c>
      <c r="I25" s="59" t="s">
        <v>21</v>
      </c>
      <c r="J25" s="59" t="s">
        <v>21</v>
      </c>
      <c r="K25" s="59" t="s">
        <v>21</v>
      </c>
      <c r="L25" s="59" t="s">
        <v>21</v>
      </c>
      <c r="M25" s="60" t="s">
        <v>21</v>
      </c>
      <c r="N25" s="59" t="s">
        <v>21</v>
      </c>
      <c r="O25" s="60" t="s">
        <v>21</v>
      </c>
      <c r="P25" s="59" t="s">
        <v>21</v>
      </c>
    </row>
    <row r="26" spans="2:16" ht="14.25" customHeight="1" outlineLevel="1" x14ac:dyDescent="0.2">
      <c r="B26" s="61"/>
      <c r="C26" s="37">
        <v>9</v>
      </c>
      <c r="D26" s="38">
        <v>1</v>
      </c>
      <c r="E26" s="38">
        <v>1</v>
      </c>
      <c r="F26" s="38"/>
      <c r="G26" s="62"/>
      <c r="H26" s="63" t="s">
        <v>39</v>
      </c>
      <c r="I26" s="64" t="s">
        <v>40</v>
      </c>
      <c r="J26" s="64" t="s">
        <v>40</v>
      </c>
      <c r="K26" s="64" t="s">
        <v>40</v>
      </c>
      <c r="L26" s="64" t="s">
        <v>40</v>
      </c>
      <c r="M26" s="65" t="s">
        <v>40</v>
      </c>
      <c r="N26" s="64" t="s">
        <v>40</v>
      </c>
      <c r="O26" s="65" t="s">
        <v>40</v>
      </c>
      <c r="P26" s="64" t="s">
        <v>40</v>
      </c>
    </row>
    <row r="27" spans="2:16" ht="12.75" outlineLevel="1" thickBot="1" x14ac:dyDescent="0.25">
      <c r="B27" s="524"/>
      <c r="C27" s="66">
        <v>9</v>
      </c>
      <c r="D27" s="67">
        <v>1</v>
      </c>
      <c r="E27" s="67">
        <v>2</v>
      </c>
      <c r="F27" s="67"/>
      <c r="G27" s="68"/>
      <c r="H27" s="69" t="s">
        <v>41</v>
      </c>
      <c r="I27" s="70">
        <v>11</v>
      </c>
      <c r="J27" s="70">
        <v>11</v>
      </c>
      <c r="K27" s="70">
        <v>11</v>
      </c>
      <c r="L27" s="70">
        <v>11</v>
      </c>
      <c r="M27" s="71">
        <v>11</v>
      </c>
      <c r="N27" s="70">
        <v>11</v>
      </c>
      <c r="O27" s="71">
        <v>11</v>
      </c>
      <c r="P27" s="70">
        <v>11</v>
      </c>
    </row>
    <row r="28" spans="2:16" ht="55.5" customHeight="1" outlineLevel="1" thickBot="1" x14ac:dyDescent="0.25">
      <c r="B28" s="524"/>
      <c r="C28" s="10">
        <v>9</v>
      </c>
      <c r="D28" s="11">
        <v>1</v>
      </c>
      <c r="E28" s="11">
        <v>3</v>
      </c>
      <c r="G28" s="12"/>
      <c r="H28" s="72" t="s">
        <v>42</v>
      </c>
      <c r="I28" s="73"/>
      <c r="J28" s="73"/>
      <c r="K28" s="73"/>
      <c r="L28" s="73"/>
      <c r="M28" s="74"/>
      <c r="N28" s="73"/>
      <c r="O28" s="74"/>
      <c r="P28" s="73"/>
    </row>
    <row r="29" spans="2:16" ht="12.75" outlineLevel="1" thickBot="1" x14ac:dyDescent="0.25">
      <c r="B29" s="524"/>
      <c r="C29" s="15">
        <v>9</v>
      </c>
      <c r="D29" s="16">
        <v>1</v>
      </c>
      <c r="E29" s="16">
        <v>4</v>
      </c>
      <c r="F29" s="16"/>
      <c r="G29" s="17"/>
      <c r="H29" s="75" t="s">
        <v>43</v>
      </c>
      <c r="I29" s="76"/>
      <c r="J29" s="76"/>
      <c r="K29" s="76"/>
      <c r="L29" s="76"/>
      <c r="M29" s="77"/>
      <c r="N29" s="76"/>
      <c r="O29" s="77"/>
      <c r="P29" s="76"/>
    </row>
    <row r="30" spans="2:16" ht="21.75" customHeight="1" outlineLevel="1" thickBot="1" x14ac:dyDescent="0.25">
      <c r="B30" s="524"/>
      <c r="C30" s="15">
        <v>9</v>
      </c>
      <c r="D30" s="16">
        <v>1</v>
      </c>
      <c r="E30" s="16">
        <v>4</v>
      </c>
      <c r="F30" s="16">
        <v>1</v>
      </c>
      <c r="G30" s="17"/>
      <c r="H30" s="78" t="s">
        <v>44</v>
      </c>
      <c r="I30" s="76"/>
      <c r="J30" s="76"/>
      <c r="K30" s="76"/>
      <c r="L30" s="76"/>
      <c r="M30" s="77"/>
      <c r="N30" s="76"/>
      <c r="O30" s="77"/>
      <c r="P30" s="76"/>
    </row>
    <row r="31" spans="2:16" ht="30.75" customHeight="1" outlineLevel="1" thickBot="1" x14ac:dyDescent="0.25">
      <c r="B31" s="524"/>
      <c r="C31" s="15">
        <v>9</v>
      </c>
      <c r="D31" s="16">
        <v>1</v>
      </c>
      <c r="E31" s="16">
        <v>4</v>
      </c>
      <c r="F31" s="16">
        <v>2</v>
      </c>
      <c r="G31" s="17"/>
      <c r="H31" s="78" t="s">
        <v>45</v>
      </c>
      <c r="I31" s="76"/>
      <c r="J31" s="76"/>
      <c r="K31" s="76"/>
      <c r="L31" s="76"/>
      <c r="M31" s="77"/>
      <c r="N31" s="76"/>
      <c r="O31" s="77"/>
      <c r="P31" s="76"/>
    </row>
    <row r="32" spans="2:16" ht="12.75" outlineLevel="1" thickBot="1" x14ac:dyDescent="0.25">
      <c r="B32" s="524"/>
      <c r="C32" s="15">
        <v>9</v>
      </c>
      <c r="D32" s="16">
        <v>1</v>
      </c>
      <c r="E32" s="16">
        <v>4</v>
      </c>
      <c r="F32" s="16">
        <v>3</v>
      </c>
      <c r="G32" s="17"/>
      <c r="H32" s="78" t="s">
        <v>46</v>
      </c>
      <c r="I32" s="76"/>
      <c r="J32" s="76"/>
      <c r="K32" s="76"/>
      <c r="L32" s="76"/>
      <c r="M32" s="77"/>
      <c r="N32" s="76"/>
      <c r="O32" s="77"/>
      <c r="P32" s="76"/>
    </row>
    <row r="33" spans="2:16" ht="27" customHeight="1" outlineLevel="1" thickBot="1" x14ac:dyDescent="0.25">
      <c r="B33" s="524"/>
      <c r="C33" s="15">
        <v>9</v>
      </c>
      <c r="D33" s="16">
        <v>1</v>
      </c>
      <c r="E33" s="16">
        <v>4</v>
      </c>
      <c r="F33" s="16">
        <v>4</v>
      </c>
      <c r="G33" s="17"/>
      <c r="H33" s="78" t="s">
        <v>47</v>
      </c>
      <c r="I33" s="76"/>
      <c r="J33" s="76"/>
      <c r="K33" s="76"/>
      <c r="L33" s="76"/>
      <c r="M33" s="77"/>
      <c r="N33" s="76"/>
      <c r="O33" s="77"/>
      <c r="P33" s="76"/>
    </row>
    <row r="34" spans="2:16" ht="46.9" customHeight="1" outlineLevel="1" thickBot="1" x14ac:dyDescent="0.25">
      <c r="B34" s="524"/>
      <c r="C34" s="15">
        <v>9</v>
      </c>
      <c r="D34" s="16">
        <v>1</v>
      </c>
      <c r="E34" s="16">
        <v>4</v>
      </c>
      <c r="F34" s="16">
        <v>5</v>
      </c>
      <c r="G34" s="17"/>
      <c r="H34" s="78" t="s">
        <v>48</v>
      </c>
      <c r="I34" s="76"/>
      <c r="J34" s="76"/>
      <c r="K34" s="76"/>
      <c r="L34" s="76"/>
      <c r="M34" s="77"/>
      <c r="N34" s="76"/>
      <c r="O34" s="77"/>
      <c r="P34" s="76"/>
    </row>
    <row r="35" spans="2:16" ht="46.9" customHeight="1" outlineLevel="1" thickBot="1" x14ac:dyDescent="0.25">
      <c r="B35" s="524"/>
      <c r="C35" s="15">
        <v>9</v>
      </c>
      <c r="D35" s="16">
        <v>1</v>
      </c>
      <c r="E35" s="16">
        <v>4</v>
      </c>
      <c r="F35" s="16">
        <v>6</v>
      </c>
      <c r="G35" s="17"/>
      <c r="H35" s="78" t="s">
        <v>49</v>
      </c>
      <c r="I35" s="76"/>
      <c r="J35" s="76"/>
      <c r="K35" s="76"/>
      <c r="L35" s="76"/>
      <c r="M35" s="77"/>
      <c r="N35" s="76"/>
      <c r="O35" s="77"/>
      <c r="P35" s="76"/>
    </row>
    <row r="36" spans="2:16" ht="24.75" outlineLevel="1" thickBot="1" x14ac:dyDescent="0.25">
      <c r="B36" s="524"/>
      <c r="C36" s="15">
        <v>9</v>
      </c>
      <c r="D36" s="16">
        <v>1</v>
      </c>
      <c r="E36" s="16">
        <v>4</v>
      </c>
      <c r="F36" s="16">
        <v>7</v>
      </c>
      <c r="G36" s="17"/>
      <c r="H36" s="79" t="s">
        <v>50</v>
      </c>
      <c r="I36" s="76"/>
      <c r="J36" s="76"/>
      <c r="K36" s="76"/>
      <c r="L36" s="76"/>
      <c r="M36" s="77"/>
      <c r="N36" s="76"/>
      <c r="O36" s="77"/>
      <c r="P36" s="76"/>
    </row>
    <row r="37" spans="2:16" ht="24.75" outlineLevel="1" thickBot="1" x14ac:dyDescent="0.25">
      <c r="B37" s="524"/>
      <c r="C37" s="15">
        <v>9</v>
      </c>
      <c r="D37" s="16">
        <v>1</v>
      </c>
      <c r="E37" s="16">
        <v>4</v>
      </c>
      <c r="F37" s="16">
        <v>8</v>
      </c>
      <c r="G37" s="17"/>
      <c r="H37" s="79" t="s">
        <v>51</v>
      </c>
      <c r="I37" s="76"/>
      <c r="J37" s="76"/>
      <c r="K37" s="76"/>
      <c r="L37" s="76"/>
      <c r="M37" s="77"/>
      <c r="N37" s="76"/>
      <c r="O37" s="77"/>
      <c r="P37" s="76"/>
    </row>
    <row r="38" spans="2:16" ht="24.75" outlineLevel="1" thickBot="1" x14ac:dyDescent="0.25">
      <c r="B38" s="524"/>
      <c r="C38" s="15">
        <v>9</v>
      </c>
      <c r="D38" s="16">
        <v>1</v>
      </c>
      <c r="E38" s="16">
        <v>4</v>
      </c>
      <c r="F38" s="16">
        <v>9</v>
      </c>
      <c r="G38" s="17"/>
      <c r="H38" s="79" t="s">
        <v>52</v>
      </c>
      <c r="I38" s="76"/>
      <c r="J38" s="76"/>
      <c r="K38" s="76"/>
      <c r="L38" s="76"/>
      <c r="M38" s="77"/>
      <c r="N38" s="76"/>
      <c r="O38" s="77"/>
      <c r="P38" s="76"/>
    </row>
    <row r="39" spans="2:16" ht="36.75" thickBot="1" x14ac:dyDescent="0.25">
      <c r="B39" s="524"/>
      <c r="C39" s="15">
        <v>9</v>
      </c>
      <c r="D39" s="16">
        <v>1</v>
      </c>
      <c r="E39" s="16">
        <v>4</v>
      </c>
      <c r="F39" s="16">
        <v>10</v>
      </c>
      <c r="G39" s="17"/>
      <c r="H39" s="79" t="s">
        <v>53</v>
      </c>
      <c r="I39" s="76"/>
      <c r="J39" s="76"/>
      <c r="K39" s="76"/>
      <c r="L39" s="76"/>
      <c r="M39" s="77"/>
      <c r="N39" s="76"/>
      <c r="O39" s="77"/>
      <c r="P39" s="76"/>
    </row>
    <row r="40" spans="2:16" ht="24.75" thickBot="1" x14ac:dyDescent="0.25">
      <c r="B40" s="524"/>
      <c r="C40" s="66">
        <v>9</v>
      </c>
      <c r="D40" s="67">
        <v>1</v>
      </c>
      <c r="E40" s="67">
        <v>4</v>
      </c>
      <c r="F40" s="67">
        <v>11</v>
      </c>
      <c r="G40" s="68"/>
      <c r="H40" s="79" t="s">
        <v>54</v>
      </c>
      <c r="I40" s="80"/>
      <c r="J40" s="80"/>
      <c r="K40" s="80"/>
      <c r="L40" s="80"/>
      <c r="M40" s="81"/>
      <c r="N40" s="80"/>
      <c r="O40" s="81"/>
      <c r="P40" s="80"/>
    </row>
    <row r="41" spans="2:16" ht="23.65" customHeight="1" thickBot="1" x14ac:dyDescent="0.25">
      <c r="B41" s="57" t="s">
        <v>55</v>
      </c>
      <c r="C41" s="7">
        <v>9</v>
      </c>
      <c r="D41" s="34">
        <v>2</v>
      </c>
      <c r="E41" s="34"/>
      <c r="F41" s="34"/>
      <c r="G41" s="35"/>
      <c r="H41" s="58" t="s">
        <v>56</v>
      </c>
      <c r="I41" s="82" t="s">
        <v>21</v>
      </c>
      <c r="J41" s="82" t="s">
        <v>21</v>
      </c>
      <c r="K41" s="82" t="s">
        <v>21</v>
      </c>
      <c r="L41" s="82" t="s">
        <v>21</v>
      </c>
      <c r="M41" s="83" t="s">
        <v>21</v>
      </c>
      <c r="N41" s="82" t="s">
        <v>21</v>
      </c>
      <c r="O41" s="83" t="s">
        <v>21</v>
      </c>
      <c r="P41" s="82" t="s">
        <v>21</v>
      </c>
    </row>
    <row r="42" spans="2:16" ht="12.75" outlineLevel="1" thickBot="1" x14ac:dyDescent="0.25">
      <c r="B42" s="523"/>
      <c r="C42" s="37">
        <v>9</v>
      </c>
      <c r="D42" s="38">
        <v>2</v>
      </c>
      <c r="E42" s="38">
        <v>1</v>
      </c>
      <c r="F42" s="38"/>
      <c r="G42" s="62"/>
      <c r="H42" s="63" t="s">
        <v>39</v>
      </c>
      <c r="I42" s="64" t="s">
        <v>40</v>
      </c>
      <c r="J42" s="64" t="s">
        <v>40</v>
      </c>
      <c r="K42" s="64" t="s">
        <v>40</v>
      </c>
      <c r="L42" s="64" t="s">
        <v>40</v>
      </c>
      <c r="M42" s="65" t="s">
        <v>40</v>
      </c>
      <c r="N42" s="64" t="s">
        <v>40</v>
      </c>
      <c r="O42" s="65" t="s">
        <v>40</v>
      </c>
      <c r="P42" s="64" t="s">
        <v>40</v>
      </c>
    </row>
    <row r="43" spans="2:16" ht="12.75" outlineLevel="1" thickBot="1" x14ac:dyDescent="0.25">
      <c r="B43" s="523"/>
      <c r="C43" s="66">
        <v>9</v>
      </c>
      <c r="D43" s="67">
        <v>2</v>
      </c>
      <c r="E43" s="67">
        <v>2</v>
      </c>
      <c r="F43" s="67"/>
      <c r="G43" s="68"/>
      <c r="H43" s="69" t="s">
        <v>57</v>
      </c>
      <c r="I43" s="70">
        <v>11</v>
      </c>
      <c r="J43" s="70">
        <v>11</v>
      </c>
      <c r="K43" s="70">
        <v>9</v>
      </c>
      <c r="L43" s="70">
        <v>9</v>
      </c>
      <c r="M43" s="71">
        <v>11</v>
      </c>
      <c r="N43" s="70">
        <v>11</v>
      </c>
      <c r="O43" s="71">
        <v>9</v>
      </c>
      <c r="P43" s="70">
        <v>9</v>
      </c>
    </row>
    <row r="44" spans="2:16" ht="71.25" customHeight="1" outlineLevel="1" thickBot="1" x14ac:dyDescent="0.25">
      <c r="B44" s="523"/>
      <c r="C44" s="10">
        <v>9</v>
      </c>
      <c r="D44" s="11">
        <v>2</v>
      </c>
      <c r="E44" s="11">
        <v>3</v>
      </c>
      <c r="G44" s="12"/>
      <c r="H44" s="72" t="s">
        <v>58</v>
      </c>
      <c r="I44" s="73"/>
      <c r="J44" s="73"/>
      <c r="K44" s="73"/>
      <c r="L44" s="73"/>
      <c r="M44" s="74"/>
      <c r="N44" s="73"/>
      <c r="O44" s="74"/>
      <c r="P44" s="73"/>
    </row>
    <row r="45" spans="2:16" ht="12.75" outlineLevel="1" thickBot="1" x14ac:dyDescent="0.25">
      <c r="B45" s="523"/>
      <c r="C45" s="15">
        <v>9</v>
      </c>
      <c r="D45" s="16">
        <v>2</v>
      </c>
      <c r="E45" s="16">
        <v>4</v>
      </c>
      <c r="F45" s="16"/>
      <c r="G45" s="17"/>
      <c r="H45" s="75" t="s">
        <v>43</v>
      </c>
      <c r="I45" s="76"/>
      <c r="J45" s="76"/>
      <c r="K45" s="76"/>
      <c r="L45" s="76"/>
      <c r="M45" s="77"/>
      <c r="N45" s="76"/>
      <c r="O45" s="77"/>
      <c r="P45" s="76"/>
    </row>
    <row r="46" spans="2:16" ht="24.75" outlineLevel="1" thickBot="1" x14ac:dyDescent="0.25">
      <c r="B46" s="523"/>
      <c r="C46" s="15">
        <v>9</v>
      </c>
      <c r="D46" s="16">
        <v>2</v>
      </c>
      <c r="E46" s="16">
        <v>4</v>
      </c>
      <c r="F46" s="16">
        <v>1</v>
      </c>
      <c r="G46" s="17"/>
      <c r="H46" s="78" t="s">
        <v>59</v>
      </c>
      <c r="I46" s="76"/>
      <c r="J46" s="76"/>
      <c r="K46" s="76"/>
      <c r="L46" s="76"/>
      <c r="M46" s="77"/>
      <c r="N46" s="76"/>
      <c r="O46" s="77"/>
      <c r="P46" s="76"/>
    </row>
    <row r="47" spans="2:16" ht="66" customHeight="1" outlineLevel="1" thickBot="1" x14ac:dyDescent="0.25">
      <c r="B47" s="523"/>
      <c r="C47" s="15">
        <v>9</v>
      </c>
      <c r="D47" s="16">
        <v>2</v>
      </c>
      <c r="E47" s="16">
        <v>4</v>
      </c>
      <c r="F47" s="16">
        <v>2</v>
      </c>
      <c r="G47" s="17"/>
      <c r="H47" s="78" t="s">
        <v>60</v>
      </c>
      <c r="I47" s="76"/>
      <c r="J47" s="76"/>
      <c r="K47" s="76"/>
      <c r="L47" s="76"/>
      <c r="M47" s="77"/>
      <c r="N47" s="76"/>
      <c r="O47" s="77"/>
      <c r="P47" s="76"/>
    </row>
    <row r="48" spans="2:16" ht="12.75" outlineLevel="1" thickBot="1" x14ac:dyDescent="0.25">
      <c r="B48" s="523"/>
      <c r="C48" s="15">
        <v>9</v>
      </c>
      <c r="D48" s="16">
        <v>2</v>
      </c>
      <c r="E48" s="16">
        <v>4</v>
      </c>
      <c r="F48" s="16">
        <v>3</v>
      </c>
      <c r="G48" s="17"/>
      <c r="H48" s="78" t="s">
        <v>61</v>
      </c>
      <c r="I48" s="76"/>
      <c r="J48" s="76"/>
      <c r="K48" s="76"/>
      <c r="L48" s="76"/>
      <c r="M48" s="77"/>
      <c r="N48" s="76"/>
      <c r="O48" s="77"/>
      <c r="P48" s="76"/>
    </row>
    <row r="49" spans="2:16" ht="24.75" outlineLevel="1" thickBot="1" x14ac:dyDescent="0.25">
      <c r="B49" s="523"/>
      <c r="C49" s="15">
        <v>9</v>
      </c>
      <c r="D49" s="16">
        <v>2</v>
      </c>
      <c r="E49" s="16">
        <v>4</v>
      </c>
      <c r="F49" s="16">
        <v>4</v>
      </c>
      <c r="G49" s="17"/>
      <c r="H49" s="78" t="s">
        <v>62</v>
      </c>
      <c r="I49" s="76"/>
      <c r="J49" s="76"/>
      <c r="K49" s="76"/>
      <c r="L49" s="76"/>
      <c r="M49" s="77"/>
      <c r="N49" s="76"/>
      <c r="O49" s="77"/>
      <c r="P49" s="76"/>
    </row>
    <row r="50" spans="2:16" ht="22.9" customHeight="1" outlineLevel="1" thickBot="1" x14ac:dyDescent="0.25">
      <c r="B50" s="523"/>
      <c r="C50" s="15">
        <v>9</v>
      </c>
      <c r="D50" s="16">
        <v>2</v>
      </c>
      <c r="E50" s="16">
        <v>4</v>
      </c>
      <c r="F50" s="16">
        <v>5</v>
      </c>
      <c r="G50" s="17"/>
      <c r="H50" s="78" t="s">
        <v>63</v>
      </c>
      <c r="I50" s="76"/>
      <c r="J50" s="76"/>
      <c r="K50" s="76"/>
      <c r="L50" s="76"/>
      <c r="M50" s="77"/>
      <c r="N50" s="76"/>
      <c r="O50" s="77"/>
      <c r="P50" s="76"/>
    </row>
    <row r="51" spans="2:16" ht="35.65" customHeight="1" outlineLevel="1" thickBot="1" x14ac:dyDescent="0.25">
      <c r="B51" s="523"/>
      <c r="C51" s="15">
        <v>9</v>
      </c>
      <c r="D51" s="16">
        <v>2</v>
      </c>
      <c r="E51" s="16">
        <v>4</v>
      </c>
      <c r="F51" s="16">
        <v>6</v>
      </c>
      <c r="G51" s="17"/>
      <c r="H51" s="78" t="s">
        <v>64</v>
      </c>
      <c r="I51" s="76"/>
      <c r="J51" s="76"/>
      <c r="K51" s="76"/>
      <c r="L51" s="76"/>
      <c r="M51" s="77"/>
      <c r="N51" s="76"/>
      <c r="O51" s="77"/>
      <c r="P51" s="76"/>
    </row>
    <row r="52" spans="2:16" ht="40.5" customHeight="1" outlineLevel="1" thickBot="1" x14ac:dyDescent="0.25">
      <c r="B52" s="523"/>
      <c r="C52" s="15">
        <v>9</v>
      </c>
      <c r="D52" s="16">
        <v>2</v>
      </c>
      <c r="E52" s="16">
        <v>4</v>
      </c>
      <c r="F52" s="16">
        <v>7</v>
      </c>
      <c r="G52" s="17"/>
      <c r="H52" s="78" t="s">
        <v>65</v>
      </c>
      <c r="I52" s="76"/>
      <c r="J52" s="76"/>
      <c r="K52" s="76"/>
      <c r="L52" s="76"/>
      <c r="M52" s="77"/>
      <c r="N52" s="76"/>
      <c r="O52" s="77"/>
      <c r="P52" s="76"/>
    </row>
    <row r="53" spans="2:16" ht="28.5" customHeight="1" outlineLevel="1" thickBot="1" x14ac:dyDescent="0.25">
      <c r="B53" s="523"/>
      <c r="C53" s="15">
        <v>9</v>
      </c>
      <c r="D53" s="16">
        <v>2</v>
      </c>
      <c r="E53" s="16">
        <v>4</v>
      </c>
      <c r="F53" s="16">
        <v>8</v>
      </c>
      <c r="G53" s="17"/>
      <c r="H53" s="78" t="s">
        <v>66</v>
      </c>
      <c r="I53" s="76"/>
      <c r="J53" s="76"/>
      <c r="K53" s="76"/>
      <c r="L53" s="76"/>
      <c r="M53" s="77"/>
      <c r="N53" s="76"/>
      <c r="O53" s="77"/>
      <c r="P53" s="76"/>
    </row>
    <row r="54" spans="2:16" ht="33.6" customHeight="1" outlineLevel="1" thickBot="1" x14ac:dyDescent="0.25">
      <c r="B54" s="523"/>
      <c r="C54" s="15">
        <v>9</v>
      </c>
      <c r="D54" s="16">
        <v>2</v>
      </c>
      <c r="E54" s="16">
        <v>4</v>
      </c>
      <c r="F54" s="16">
        <v>9</v>
      </c>
      <c r="G54" s="17"/>
      <c r="H54" s="78" t="s">
        <v>67</v>
      </c>
      <c r="I54" s="76"/>
      <c r="J54" s="76"/>
      <c r="K54" s="76"/>
      <c r="L54" s="76"/>
      <c r="M54" s="77"/>
      <c r="N54" s="76"/>
      <c r="O54" s="77"/>
      <c r="P54" s="76"/>
    </row>
    <row r="55" spans="2:16" ht="33.6" customHeight="1" outlineLevel="1" thickBot="1" x14ac:dyDescent="0.25">
      <c r="B55" s="523"/>
      <c r="C55" s="15">
        <v>9</v>
      </c>
      <c r="D55" s="16">
        <v>2</v>
      </c>
      <c r="E55" s="16">
        <v>4</v>
      </c>
      <c r="F55" s="16">
        <v>10</v>
      </c>
      <c r="G55" s="17"/>
      <c r="H55" s="78" t="s">
        <v>68</v>
      </c>
      <c r="I55" s="76"/>
      <c r="J55" s="76"/>
      <c r="K55" s="76"/>
      <c r="L55" s="76"/>
      <c r="M55" s="77"/>
      <c r="N55" s="76"/>
      <c r="O55" s="77"/>
      <c r="P55" s="76"/>
    </row>
    <row r="56" spans="2:16" ht="31.5" customHeight="1" outlineLevel="1" thickBot="1" x14ac:dyDescent="0.25">
      <c r="B56" s="523"/>
      <c r="C56" s="15">
        <v>9</v>
      </c>
      <c r="D56" s="16">
        <v>2</v>
      </c>
      <c r="E56" s="16">
        <v>4</v>
      </c>
      <c r="F56" s="16">
        <v>11</v>
      </c>
      <c r="G56" s="17"/>
      <c r="H56" s="78" t="s">
        <v>69</v>
      </c>
      <c r="I56" s="76"/>
      <c r="J56" s="76"/>
      <c r="K56" s="76"/>
      <c r="L56" s="76"/>
      <c r="M56" s="77"/>
      <c r="N56" s="76"/>
      <c r="O56" s="77"/>
      <c r="P56" s="76"/>
    </row>
    <row r="57" spans="2:16" ht="51" customHeight="1" outlineLevel="1" thickBot="1" x14ac:dyDescent="0.25">
      <c r="B57" s="523"/>
      <c r="C57" s="15">
        <v>9</v>
      </c>
      <c r="D57" s="16">
        <v>2</v>
      </c>
      <c r="E57" s="16">
        <v>4</v>
      </c>
      <c r="F57" s="16">
        <v>12</v>
      </c>
      <c r="G57" s="17"/>
      <c r="H57" s="78" t="s">
        <v>70</v>
      </c>
      <c r="I57" s="76"/>
      <c r="J57" s="76"/>
      <c r="K57" s="76"/>
      <c r="L57" s="76"/>
      <c r="M57" s="77"/>
      <c r="N57" s="76"/>
      <c r="O57" s="77"/>
      <c r="P57" s="76"/>
    </row>
    <row r="58" spans="2:16" ht="59.25" customHeight="1" outlineLevel="1" thickBot="1" x14ac:dyDescent="0.25">
      <c r="B58" s="523"/>
      <c r="C58" s="15">
        <v>9</v>
      </c>
      <c r="D58" s="16">
        <v>2</v>
      </c>
      <c r="E58" s="16">
        <v>4</v>
      </c>
      <c r="F58" s="16">
        <v>13</v>
      </c>
      <c r="G58" s="17"/>
      <c r="H58" s="78" t="s">
        <v>71</v>
      </c>
      <c r="I58" s="76"/>
      <c r="J58" s="76"/>
      <c r="K58" s="76"/>
      <c r="L58" s="76"/>
      <c r="M58" s="77"/>
      <c r="N58" s="76"/>
      <c r="O58" s="77"/>
      <c r="P58" s="76"/>
    </row>
    <row r="59" spans="2:16" ht="37.15" customHeight="1" outlineLevel="1" thickBot="1" x14ac:dyDescent="0.25">
      <c r="B59" s="523"/>
      <c r="C59" s="15">
        <v>9</v>
      </c>
      <c r="D59" s="16">
        <v>2</v>
      </c>
      <c r="E59" s="16">
        <v>4</v>
      </c>
      <c r="F59" s="16">
        <v>14</v>
      </c>
      <c r="G59" s="17"/>
      <c r="H59" s="78" t="s">
        <v>72</v>
      </c>
      <c r="I59" s="76"/>
      <c r="J59" s="76"/>
      <c r="K59" s="76"/>
      <c r="L59" s="76"/>
      <c r="M59" s="77"/>
      <c r="N59" s="76"/>
      <c r="O59" s="77"/>
      <c r="P59" s="76"/>
    </row>
    <row r="60" spans="2:16" ht="55.5" customHeight="1" thickBot="1" x14ac:dyDescent="0.25">
      <c r="B60" s="523"/>
      <c r="C60" s="15">
        <v>9</v>
      </c>
      <c r="D60" s="16">
        <v>2</v>
      </c>
      <c r="E60" s="16">
        <v>4</v>
      </c>
      <c r="F60" s="16">
        <v>15</v>
      </c>
      <c r="G60" s="17"/>
      <c r="H60" s="78" t="s">
        <v>73</v>
      </c>
      <c r="I60" s="76"/>
      <c r="J60" s="76"/>
      <c r="K60" s="76"/>
      <c r="L60" s="76"/>
      <c r="M60" s="77"/>
      <c r="N60" s="76"/>
      <c r="O60" s="77"/>
      <c r="P60" s="76"/>
    </row>
    <row r="61" spans="2:16" ht="25.5" customHeight="1" thickBot="1" x14ac:dyDescent="0.25">
      <c r="B61" s="523"/>
      <c r="C61" s="66">
        <v>9</v>
      </c>
      <c r="D61" s="67">
        <v>2</v>
      </c>
      <c r="E61" s="67">
        <v>4</v>
      </c>
      <c r="F61" s="67">
        <v>16</v>
      </c>
      <c r="G61" s="68"/>
      <c r="H61" s="79" t="s">
        <v>74</v>
      </c>
      <c r="I61" s="80"/>
      <c r="J61" s="80"/>
      <c r="K61" s="80"/>
      <c r="L61" s="80"/>
      <c r="M61" s="81"/>
      <c r="N61" s="80"/>
      <c r="O61" s="81"/>
      <c r="P61" s="80"/>
    </row>
    <row r="62" spans="2:16" ht="24" customHeight="1" thickBot="1" x14ac:dyDescent="0.25">
      <c r="B62" s="57" t="s">
        <v>75</v>
      </c>
      <c r="C62" s="7">
        <v>9</v>
      </c>
      <c r="D62" s="34">
        <v>3</v>
      </c>
      <c r="E62" s="34"/>
      <c r="F62" s="34"/>
      <c r="G62" s="35"/>
      <c r="H62" s="84" t="s">
        <v>76</v>
      </c>
      <c r="I62" s="82" t="s">
        <v>21</v>
      </c>
      <c r="J62" s="82" t="s">
        <v>21</v>
      </c>
      <c r="K62" s="82" t="s">
        <v>21</v>
      </c>
      <c r="L62" s="82" t="s">
        <v>21</v>
      </c>
      <c r="M62" s="83" t="s">
        <v>21</v>
      </c>
      <c r="N62" s="82" t="s">
        <v>21</v>
      </c>
      <c r="O62" s="83" t="s">
        <v>21</v>
      </c>
      <c r="P62" s="82" t="s">
        <v>21</v>
      </c>
    </row>
    <row r="63" spans="2:16" ht="13.5" customHeight="1" outlineLevel="1" x14ac:dyDescent="0.2">
      <c r="B63" s="61"/>
      <c r="C63" s="37">
        <v>9</v>
      </c>
      <c r="D63" s="38">
        <v>3</v>
      </c>
      <c r="E63" s="38">
        <v>1</v>
      </c>
      <c r="F63" s="38"/>
      <c r="G63" s="62"/>
      <c r="H63" s="63" t="s">
        <v>39</v>
      </c>
      <c r="I63" s="64" t="s">
        <v>40</v>
      </c>
      <c r="J63" s="64" t="s">
        <v>40</v>
      </c>
      <c r="K63" s="64" t="s">
        <v>40</v>
      </c>
      <c r="L63" s="64" t="s">
        <v>40</v>
      </c>
      <c r="M63" s="65" t="s">
        <v>40</v>
      </c>
      <c r="N63" s="64" t="s">
        <v>40</v>
      </c>
      <c r="O63" s="65" t="s">
        <v>40</v>
      </c>
      <c r="P63" s="64" t="s">
        <v>40</v>
      </c>
    </row>
    <row r="64" spans="2:16" ht="12.75" outlineLevel="1" thickBot="1" x14ac:dyDescent="0.25">
      <c r="B64" s="524"/>
      <c r="C64" s="66">
        <v>9</v>
      </c>
      <c r="D64" s="67">
        <v>3</v>
      </c>
      <c r="E64" s="67">
        <v>2</v>
      </c>
      <c r="F64" s="67"/>
      <c r="G64" s="68"/>
      <c r="H64" s="69" t="s">
        <v>57</v>
      </c>
      <c r="I64" s="70">
        <v>11</v>
      </c>
      <c r="J64" s="70">
        <v>11</v>
      </c>
      <c r="K64" s="70">
        <v>4</v>
      </c>
      <c r="L64" s="70">
        <v>4</v>
      </c>
      <c r="M64" s="71">
        <v>11</v>
      </c>
      <c r="N64" s="70">
        <v>11</v>
      </c>
      <c r="O64" s="71">
        <v>4</v>
      </c>
      <c r="P64" s="70">
        <v>4</v>
      </c>
    </row>
    <row r="65" spans="2:16" ht="125.25" customHeight="1" outlineLevel="1" thickBot="1" x14ac:dyDescent="0.25">
      <c r="B65" s="524"/>
      <c r="C65" s="10">
        <v>9</v>
      </c>
      <c r="D65" s="11">
        <v>3</v>
      </c>
      <c r="E65" s="11">
        <v>3</v>
      </c>
      <c r="G65" s="12"/>
      <c r="H65" s="504" t="s">
        <v>456</v>
      </c>
      <c r="I65" s="73"/>
      <c r="J65" s="73"/>
      <c r="K65" s="73"/>
      <c r="L65" s="73"/>
      <c r="M65" s="74"/>
      <c r="N65" s="73"/>
      <c r="O65" s="74"/>
      <c r="P65" s="73"/>
    </row>
    <row r="66" spans="2:16" ht="12.75" outlineLevel="1" thickBot="1" x14ac:dyDescent="0.25">
      <c r="B66" s="524"/>
      <c r="C66" s="15">
        <v>9</v>
      </c>
      <c r="D66" s="16">
        <v>3</v>
      </c>
      <c r="E66" s="16">
        <v>4</v>
      </c>
      <c r="F66" s="16"/>
      <c r="G66" s="17"/>
      <c r="H66" s="85" t="s">
        <v>43</v>
      </c>
      <c r="I66" s="76"/>
      <c r="J66" s="76"/>
      <c r="K66" s="76"/>
      <c r="L66" s="76"/>
      <c r="M66" s="77"/>
      <c r="N66" s="76"/>
      <c r="O66" s="77"/>
      <c r="P66" s="76"/>
    </row>
    <row r="67" spans="2:16" ht="28.9" customHeight="1" outlineLevel="1" thickBot="1" x14ac:dyDescent="0.25">
      <c r="B67" s="524"/>
      <c r="C67" s="15">
        <v>9</v>
      </c>
      <c r="D67" s="16">
        <v>3</v>
      </c>
      <c r="E67" s="16">
        <v>4</v>
      </c>
      <c r="F67" s="16">
        <v>1</v>
      </c>
      <c r="G67" s="17"/>
      <c r="H67" s="78" t="s">
        <v>77</v>
      </c>
      <c r="I67" s="76"/>
      <c r="J67" s="76"/>
      <c r="K67" s="76"/>
      <c r="L67" s="76"/>
      <c r="M67" s="77"/>
      <c r="N67" s="76"/>
      <c r="O67" s="77"/>
      <c r="P67" s="76"/>
    </row>
    <row r="68" spans="2:16" ht="12.75" outlineLevel="1" thickBot="1" x14ac:dyDescent="0.25">
      <c r="B68" s="524"/>
      <c r="C68" s="15">
        <v>9</v>
      </c>
      <c r="D68" s="16">
        <v>3</v>
      </c>
      <c r="E68" s="16">
        <v>4</v>
      </c>
      <c r="F68" s="16">
        <v>2</v>
      </c>
      <c r="G68" s="17"/>
      <c r="H68" s="78" t="s">
        <v>61</v>
      </c>
      <c r="I68" s="76"/>
      <c r="J68" s="76"/>
      <c r="K68" s="76"/>
      <c r="L68" s="76"/>
      <c r="M68" s="77"/>
      <c r="N68" s="76"/>
      <c r="O68" s="77"/>
      <c r="P68" s="76"/>
    </row>
    <row r="69" spans="2:16" ht="24.75" outlineLevel="1" thickBot="1" x14ac:dyDescent="0.25">
      <c r="B69" s="524"/>
      <c r="C69" s="15">
        <v>9</v>
      </c>
      <c r="D69" s="16">
        <v>3</v>
      </c>
      <c r="E69" s="16">
        <v>4</v>
      </c>
      <c r="F69" s="16">
        <v>3</v>
      </c>
      <c r="G69" s="17"/>
      <c r="H69" s="78" t="s">
        <v>62</v>
      </c>
      <c r="I69" s="76"/>
      <c r="J69" s="76"/>
      <c r="K69" s="76"/>
      <c r="L69" s="76"/>
      <c r="M69" s="77"/>
      <c r="N69" s="76"/>
      <c r="O69" s="77"/>
      <c r="P69" s="76"/>
    </row>
    <row r="70" spans="2:16" ht="21.75" customHeight="1" outlineLevel="1" thickBot="1" x14ac:dyDescent="0.25">
      <c r="B70" s="524"/>
      <c r="C70" s="15">
        <v>9</v>
      </c>
      <c r="D70" s="16">
        <v>3</v>
      </c>
      <c r="E70" s="16">
        <v>4</v>
      </c>
      <c r="F70" s="16">
        <v>4</v>
      </c>
      <c r="G70" s="17"/>
      <c r="H70" s="78" t="s">
        <v>63</v>
      </c>
      <c r="I70" s="76"/>
      <c r="J70" s="76"/>
      <c r="K70" s="76"/>
      <c r="L70" s="76"/>
      <c r="M70" s="77"/>
      <c r="N70" s="76"/>
      <c r="O70" s="77"/>
      <c r="P70" s="76"/>
    </row>
    <row r="71" spans="2:16" ht="48.75" outlineLevel="1" thickBot="1" x14ac:dyDescent="0.25">
      <c r="B71" s="524"/>
      <c r="C71" s="15">
        <v>9</v>
      </c>
      <c r="D71" s="16">
        <v>3</v>
      </c>
      <c r="E71" s="16">
        <v>4</v>
      </c>
      <c r="F71" s="16">
        <v>5</v>
      </c>
      <c r="G71" s="17"/>
      <c r="H71" s="78" t="s">
        <v>78</v>
      </c>
      <c r="I71" s="76"/>
      <c r="J71" s="76"/>
      <c r="K71" s="76"/>
      <c r="L71" s="76"/>
      <c r="M71" s="77"/>
      <c r="N71" s="76"/>
      <c r="O71" s="77"/>
      <c r="P71" s="76"/>
    </row>
    <row r="72" spans="2:16" ht="48.75" outlineLevel="1" thickBot="1" x14ac:dyDescent="0.25">
      <c r="B72" s="524"/>
      <c r="C72" s="15">
        <v>9</v>
      </c>
      <c r="D72" s="16">
        <v>3</v>
      </c>
      <c r="E72" s="16">
        <v>4</v>
      </c>
      <c r="F72" s="16">
        <v>6</v>
      </c>
      <c r="G72" s="17"/>
      <c r="H72" s="78" t="s">
        <v>65</v>
      </c>
      <c r="I72" s="76"/>
      <c r="J72" s="76"/>
      <c r="K72" s="76"/>
      <c r="L72" s="76"/>
      <c r="M72" s="77"/>
      <c r="N72" s="76"/>
      <c r="O72" s="77"/>
      <c r="P72" s="76"/>
    </row>
    <row r="73" spans="2:16" ht="36.75" outlineLevel="1" thickBot="1" x14ac:dyDescent="0.25">
      <c r="B73" s="524"/>
      <c r="C73" s="15">
        <v>9</v>
      </c>
      <c r="D73" s="16">
        <v>3</v>
      </c>
      <c r="E73" s="16">
        <v>4</v>
      </c>
      <c r="F73" s="16">
        <v>7</v>
      </c>
      <c r="G73" s="17"/>
      <c r="H73" s="78" t="s">
        <v>66</v>
      </c>
      <c r="I73" s="76"/>
      <c r="J73" s="76"/>
      <c r="K73" s="76"/>
      <c r="L73" s="76"/>
      <c r="M73" s="77"/>
      <c r="N73" s="76"/>
      <c r="O73" s="77"/>
      <c r="P73" s="76"/>
    </row>
    <row r="74" spans="2:16" ht="24.75" outlineLevel="1" thickBot="1" x14ac:dyDescent="0.25">
      <c r="B74" s="524"/>
      <c r="C74" s="15">
        <v>9</v>
      </c>
      <c r="D74" s="16">
        <v>3</v>
      </c>
      <c r="E74" s="16">
        <v>4</v>
      </c>
      <c r="F74" s="16">
        <v>8</v>
      </c>
      <c r="G74" s="17"/>
      <c r="H74" s="78" t="s">
        <v>67</v>
      </c>
      <c r="I74" s="76"/>
      <c r="J74" s="76"/>
      <c r="K74" s="76"/>
      <c r="L74" s="76"/>
      <c r="M74" s="77"/>
      <c r="N74" s="76"/>
      <c r="O74" s="77"/>
      <c r="P74" s="76"/>
    </row>
    <row r="75" spans="2:16" ht="24.75" outlineLevel="1" thickBot="1" x14ac:dyDescent="0.25">
      <c r="B75" s="524"/>
      <c r="C75" s="15">
        <v>9</v>
      </c>
      <c r="D75" s="16">
        <v>3</v>
      </c>
      <c r="E75" s="16">
        <v>4</v>
      </c>
      <c r="F75" s="16">
        <v>9</v>
      </c>
      <c r="G75" s="17"/>
      <c r="H75" s="78" t="s">
        <v>68</v>
      </c>
      <c r="I75" s="76"/>
      <c r="J75" s="76"/>
      <c r="K75" s="76"/>
      <c r="L75" s="76"/>
      <c r="M75" s="77"/>
      <c r="N75" s="76"/>
      <c r="O75" s="77"/>
      <c r="P75" s="76"/>
    </row>
    <row r="76" spans="2:16" ht="24.75" outlineLevel="1" thickBot="1" x14ac:dyDescent="0.25">
      <c r="B76" s="524"/>
      <c r="C76" s="15">
        <v>9</v>
      </c>
      <c r="D76" s="16">
        <v>3</v>
      </c>
      <c r="E76" s="16">
        <v>4</v>
      </c>
      <c r="F76" s="16">
        <v>10</v>
      </c>
      <c r="G76" s="17"/>
      <c r="H76" s="78" t="s">
        <v>69</v>
      </c>
      <c r="I76" s="76"/>
      <c r="J76" s="76"/>
      <c r="K76" s="76"/>
      <c r="L76" s="76"/>
      <c r="M76" s="77"/>
      <c r="N76" s="76"/>
      <c r="O76" s="77"/>
      <c r="P76" s="76"/>
    </row>
    <row r="77" spans="2:16" ht="36.75" outlineLevel="1" thickBot="1" x14ac:dyDescent="0.25">
      <c r="B77" s="524"/>
      <c r="C77" s="15">
        <v>9</v>
      </c>
      <c r="D77" s="16">
        <v>3</v>
      </c>
      <c r="E77" s="16">
        <v>4</v>
      </c>
      <c r="F77" s="16">
        <v>11</v>
      </c>
      <c r="G77" s="17"/>
      <c r="H77" s="78" t="s">
        <v>70</v>
      </c>
      <c r="I77" s="76"/>
      <c r="J77" s="76"/>
      <c r="K77" s="76"/>
      <c r="L77" s="76"/>
      <c r="M77" s="77"/>
      <c r="N77" s="76"/>
      <c r="O77" s="77"/>
      <c r="P77" s="76"/>
    </row>
    <row r="78" spans="2:16" ht="72.75" outlineLevel="1" thickBot="1" x14ac:dyDescent="0.25">
      <c r="B78" s="524"/>
      <c r="C78" s="15">
        <v>9</v>
      </c>
      <c r="D78" s="16">
        <v>3</v>
      </c>
      <c r="E78" s="16">
        <v>4</v>
      </c>
      <c r="F78" s="16">
        <v>12</v>
      </c>
      <c r="G78" s="17"/>
      <c r="H78" s="78" t="s">
        <v>79</v>
      </c>
      <c r="I78" s="76"/>
      <c r="J78" s="76"/>
      <c r="K78" s="76"/>
      <c r="L78" s="76"/>
      <c r="M78" s="77"/>
      <c r="N78" s="76"/>
      <c r="O78" s="77"/>
      <c r="P78" s="76"/>
    </row>
    <row r="79" spans="2:16" ht="36.6" customHeight="1" outlineLevel="1" thickBot="1" x14ac:dyDescent="0.25">
      <c r="B79" s="524"/>
      <c r="C79" s="15">
        <v>9</v>
      </c>
      <c r="D79" s="16">
        <v>3</v>
      </c>
      <c r="E79" s="16">
        <v>4</v>
      </c>
      <c r="F79" s="16">
        <v>13</v>
      </c>
      <c r="G79" s="17"/>
      <c r="H79" s="78" t="s">
        <v>80</v>
      </c>
      <c r="I79" s="76"/>
      <c r="J79" s="76"/>
      <c r="K79" s="76"/>
      <c r="L79" s="76"/>
      <c r="M79" s="77"/>
      <c r="N79" s="76"/>
      <c r="O79" s="77"/>
      <c r="P79" s="76"/>
    </row>
    <row r="80" spans="2:16" ht="59.25" customHeight="1" thickBot="1" x14ac:dyDescent="0.25">
      <c r="B80" s="524"/>
      <c r="C80" s="15">
        <v>9</v>
      </c>
      <c r="D80" s="16">
        <v>3</v>
      </c>
      <c r="E80" s="16">
        <v>4</v>
      </c>
      <c r="F80" s="16">
        <v>14</v>
      </c>
      <c r="G80" s="17"/>
      <c r="H80" s="78" t="s">
        <v>81</v>
      </c>
      <c r="I80" s="76"/>
      <c r="J80" s="76"/>
      <c r="K80" s="76"/>
      <c r="L80" s="76"/>
      <c r="M80" s="77"/>
      <c r="N80" s="76"/>
      <c r="O80" s="77"/>
      <c r="P80" s="76"/>
    </row>
    <row r="81" spans="2:16" ht="30.75" customHeight="1" thickBot="1" x14ac:dyDescent="0.25">
      <c r="B81" s="524"/>
      <c r="C81" s="66">
        <v>9</v>
      </c>
      <c r="D81" s="67">
        <v>3</v>
      </c>
      <c r="E81" s="67">
        <v>4</v>
      </c>
      <c r="F81" s="67">
        <v>15</v>
      </c>
      <c r="G81" s="68"/>
      <c r="H81" s="79" t="s">
        <v>74</v>
      </c>
      <c r="I81" s="80"/>
      <c r="J81" s="80"/>
      <c r="K81" s="80"/>
      <c r="L81" s="80"/>
      <c r="M81" s="81"/>
      <c r="N81" s="80"/>
      <c r="O81" s="81"/>
      <c r="P81" s="80"/>
    </row>
    <row r="82" spans="2:16" ht="34.9" customHeight="1" thickBot="1" x14ac:dyDescent="0.25">
      <c r="B82" s="57" t="s">
        <v>82</v>
      </c>
      <c r="C82" s="7">
        <v>9</v>
      </c>
      <c r="D82" s="34">
        <v>4</v>
      </c>
      <c r="E82" s="34"/>
      <c r="F82" s="34"/>
      <c r="G82" s="35"/>
      <c r="H82" s="58" t="s">
        <v>83</v>
      </c>
      <c r="I82" s="59" t="s">
        <v>21</v>
      </c>
      <c r="J82" s="59" t="s">
        <v>21</v>
      </c>
      <c r="K82" s="59" t="s">
        <v>21</v>
      </c>
      <c r="L82" s="59" t="s">
        <v>21</v>
      </c>
      <c r="M82" s="60" t="s">
        <v>21</v>
      </c>
      <c r="N82" s="59" t="s">
        <v>21</v>
      </c>
      <c r="O82" s="60" t="s">
        <v>21</v>
      </c>
      <c r="P82" s="59" t="s">
        <v>21</v>
      </c>
    </row>
    <row r="83" spans="2:16" outlineLevel="1" x14ac:dyDescent="0.2">
      <c r="B83" s="61"/>
      <c r="C83" s="37">
        <v>9</v>
      </c>
      <c r="D83" s="38">
        <v>4</v>
      </c>
      <c r="E83" s="38">
        <v>1</v>
      </c>
      <c r="F83" s="38"/>
      <c r="G83" s="62"/>
      <c r="H83" s="63" t="s">
        <v>39</v>
      </c>
      <c r="I83" s="64" t="s">
        <v>40</v>
      </c>
      <c r="J83" s="64" t="s">
        <v>40</v>
      </c>
      <c r="K83" s="64" t="s">
        <v>40</v>
      </c>
      <c r="L83" s="64" t="s">
        <v>40</v>
      </c>
      <c r="M83" s="65" t="s">
        <v>40</v>
      </c>
      <c r="N83" s="86" t="s">
        <v>40</v>
      </c>
      <c r="O83" s="65" t="s">
        <v>40</v>
      </c>
      <c r="P83" s="64" t="s">
        <v>40</v>
      </c>
    </row>
    <row r="84" spans="2:16" ht="39" customHeight="1" outlineLevel="1" thickBot="1" x14ac:dyDescent="0.25">
      <c r="B84" s="525"/>
      <c r="C84" s="66">
        <v>9</v>
      </c>
      <c r="D84" s="67">
        <v>4</v>
      </c>
      <c r="E84" s="67">
        <v>2</v>
      </c>
      <c r="F84" s="67"/>
      <c r="G84" s="68"/>
      <c r="H84" s="69" t="s">
        <v>57</v>
      </c>
      <c r="I84" s="70">
        <v>11</v>
      </c>
      <c r="J84" s="70">
        <v>11</v>
      </c>
      <c r="K84" s="70">
        <v>9</v>
      </c>
      <c r="L84" s="70">
        <v>9</v>
      </c>
      <c r="M84" s="71">
        <v>11</v>
      </c>
      <c r="N84" s="70">
        <v>11</v>
      </c>
      <c r="O84" s="87">
        <v>9</v>
      </c>
      <c r="P84" s="70">
        <v>9</v>
      </c>
    </row>
    <row r="85" spans="2:16" ht="38.65" customHeight="1" outlineLevel="1" x14ac:dyDescent="0.2">
      <c r="B85" s="525"/>
      <c r="C85" s="10">
        <v>9</v>
      </c>
      <c r="D85" s="11">
        <v>4</v>
      </c>
      <c r="E85" s="11">
        <v>3</v>
      </c>
      <c r="G85" s="12"/>
      <c r="H85" s="72" t="s">
        <v>84</v>
      </c>
      <c r="I85" s="73"/>
      <c r="J85" s="73"/>
      <c r="K85" s="73"/>
      <c r="L85" s="73"/>
      <c r="M85" s="74"/>
      <c r="N85" s="73"/>
      <c r="O85" s="74"/>
      <c r="P85" s="73"/>
    </row>
    <row r="86" spans="2:16" ht="13.5" customHeight="1" outlineLevel="1" x14ac:dyDescent="0.2">
      <c r="B86" s="525"/>
      <c r="C86" s="15">
        <v>9</v>
      </c>
      <c r="D86" s="16">
        <v>4</v>
      </c>
      <c r="E86" s="16">
        <v>4</v>
      </c>
      <c r="F86" s="16"/>
      <c r="G86" s="17"/>
      <c r="H86" s="85" t="s">
        <v>43</v>
      </c>
      <c r="I86" s="76"/>
      <c r="J86" s="76"/>
      <c r="K86" s="76"/>
      <c r="L86" s="76"/>
      <c r="M86" s="77"/>
      <c r="N86" s="76"/>
      <c r="O86" s="77"/>
      <c r="P86" s="76"/>
    </row>
    <row r="87" spans="2:16" ht="56.25" customHeight="1" outlineLevel="1" x14ac:dyDescent="0.2">
      <c r="B87" s="525"/>
      <c r="C87" s="15">
        <v>9</v>
      </c>
      <c r="D87" s="16">
        <v>4</v>
      </c>
      <c r="E87" s="16">
        <v>4</v>
      </c>
      <c r="F87" s="16">
        <v>1</v>
      </c>
      <c r="G87" s="17"/>
      <c r="H87" s="78" t="s">
        <v>85</v>
      </c>
      <c r="I87" s="88"/>
      <c r="J87" s="88"/>
      <c r="K87" s="88"/>
      <c r="L87" s="88"/>
      <c r="M87" s="89"/>
      <c r="N87" s="88"/>
      <c r="O87" s="89"/>
      <c r="P87" s="88"/>
    </row>
    <row r="88" spans="2:16" ht="36.75" customHeight="1" outlineLevel="1" x14ac:dyDescent="0.2">
      <c r="B88" s="525"/>
      <c r="C88" s="15">
        <v>9</v>
      </c>
      <c r="D88" s="16">
        <v>4</v>
      </c>
      <c r="E88" s="16">
        <v>4</v>
      </c>
      <c r="F88" s="16">
        <v>2</v>
      </c>
      <c r="G88" s="17"/>
      <c r="H88" s="75" t="s">
        <v>86</v>
      </c>
      <c r="I88" s="90" t="s">
        <v>87</v>
      </c>
      <c r="J88" s="90" t="s">
        <v>87</v>
      </c>
      <c r="K88" s="90" t="s">
        <v>87</v>
      </c>
      <c r="L88" s="90" t="s">
        <v>87</v>
      </c>
      <c r="M88" s="91" t="s">
        <v>87</v>
      </c>
      <c r="N88" s="90" t="s">
        <v>87</v>
      </c>
      <c r="O88" s="91" t="s">
        <v>87</v>
      </c>
      <c r="P88" s="90" t="s">
        <v>87</v>
      </c>
    </row>
    <row r="89" spans="2:16" ht="15.75" customHeight="1" outlineLevel="1" x14ac:dyDescent="0.2">
      <c r="B89" s="525"/>
      <c r="C89" s="15">
        <v>9</v>
      </c>
      <c r="D89" s="16">
        <v>4</v>
      </c>
      <c r="E89" s="16">
        <v>4</v>
      </c>
      <c r="F89" s="16">
        <v>2</v>
      </c>
      <c r="G89" s="17">
        <v>1</v>
      </c>
      <c r="H89" s="464" t="s">
        <v>436</v>
      </c>
      <c r="I89" s="92">
        <v>1</v>
      </c>
      <c r="J89" s="92">
        <v>1</v>
      </c>
      <c r="K89" s="92">
        <v>1</v>
      </c>
      <c r="L89" s="92">
        <v>1</v>
      </c>
      <c r="M89" s="93">
        <v>1</v>
      </c>
      <c r="N89" s="92">
        <v>1</v>
      </c>
      <c r="O89" s="93">
        <v>1</v>
      </c>
      <c r="P89" s="92">
        <v>1</v>
      </c>
    </row>
    <row r="90" spans="2:16" s="1" customFormat="1" ht="54.75" customHeight="1" outlineLevel="1" x14ac:dyDescent="0.2">
      <c r="B90" s="525"/>
      <c r="C90" s="15">
        <v>9</v>
      </c>
      <c r="D90" s="16">
        <v>4</v>
      </c>
      <c r="E90" s="16">
        <v>4</v>
      </c>
      <c r="F90" s="16">
        <v>3</v>
      </c>
      <c r="G90" s="17"/>
      <c r="H90" s="491" t="s">
        <v>88</v>
      </c>
      <c r="I90" s="95">
        <v>1</v>
      </c>
      <c r="J90" s="95">
        <v>1</v>
      </c>
      <c r="K90" s="95" t="s">
        <v>89</v>
      </c>
      <c r="L90" s="95" t="s">
        <v>89</v>
      </c>
      <c r="M90" s="96">
        <v>1</v>
      </c>
      <c r="N90" s="95">
        <v>1</v>
      </c>
      <c r="O90" s="96" t="s">
        <v>89</v>
      </c>
      <c r="P90" s="95" t="s">
        <v>89</v>
      </c>
    </row>
    <row r="91" spans="2:16" ht="19.5" customHeight="1" outlineLevel="1" x14ac:dyDescent="0.2">
      <c r="B91" s="525"/>
      <c r="C91" s="15">
        <v>9</v>
      </c>
      <c r="D91" s="16">
        <v>4</v>
      </c>
      <c r="E91" s="16">
        <v>4</v>
      </c>
      <c r="F91" s="16">
        <v>4</v>
      </c>
      <c r="G91" s="17"/>
      <c r="H91" s="97" t="s">
        <v>90</v>
      </c>
      <c r="I91" s="92" t="s">
        <v>91</v>
      </c>
      <c r="J91" s="92" t="s">
        <v>92</v>
      </c>
      <c r="K91" s="92" t="s">
        <v>93</v>
      </c>
      <c r="L91" s="92" t="s">
        <v>93</v>
      </c>
      <c r="M91" s="91" t="s">
        <v>91</v>
      </c>
      <c r="N91" s="92" t="s">
        <v>92</v>
      </c>
      <c r="O91" s="92" t="s">
        <v>93</v>
      </c>
      <c r="P91" s="92" t="s">
        <v>93</v>
      </c>
    </row>
    <row r="92" spans="2:16" ht="25.5" customHeight="1" outlineLevel="1" x14ac:dyDescent="0.2">
      <c r="B92" s="525"/>
      <c r="C92" s="15">
        <v>9</v>
      </c>
      <c r="D92" s="16">
        <v>4</v>
      </c>
      <c r="E92" s="16">
        <v>4</v>
      </c>
      <c r="F92" s="16">
        <v>5</v>
      </c>
      <c r="G92" s="17"/>
      <c r="H92" s="97" t="s">
        <v>94</v>
      </c>
      <c r="I92" s="92" t="s">
        <v>21</v>
      </c>
      <c r="J92" s="92" t="s">
        <v>21</v>
      </c>
      <c r="K92" s="92" t="s">
        <v>21</v>
      </c>
      <c r="L92" s="92" t="s">
        <v>21</v>
      </c>
      <c r="M92" s="93" t="s">
        <v>21</v>
      </c>
      <c r="N92" s="92" t="s">
        <v>21</v>
      </c>
      <c r="O92" s="93" t="s">
        <v>21</v>
      </c>
      <c r="P92" s="92" t="s">
        <v>21</v>
      </c>
    </row>
    <row r="93" spans="2:16" ht="48.75" customHeight="1" outlineLevel="1" x14ac:dyDescent="0.2">
      <c r="B93" s="525"/>
      <c r="C93" s="15">
        <v>9</v>
      </c>
      <c r="D93" s="16">
        <v>4</v>
      </c>
      <c r="E93" s="16">
        <v>4</v>
      </c>
      <c r="F93" s="16">
        <v>6</v>
      </c>
      <c r="G93" s="17"/>
      <c r="H93" s="78" t="s">
        <v>95</v>
      </c>
      <c r="I93" s="76"/>
      <c r="J93" s="76"/>
      <c r="K93" s="76"/>
      <c r="L93" s="76"/>
      <c r="M93" s="77"/>
      <c r="N93" s="76"/>
      <c r="O93" s="77"/>
      <c r="P93" s="76"/>
    </row>
    <row r="94" spans="2:16" ht="17.25" customHeight="1" outlineLevel="1" x14ac:dyDescent="0.2">
      <c r="B94" s="525"/>
      <c r="C94" s="15">
        <v>9</v>
      </c>
      <c r="D94" s="16">
        <v>4</v>
      </c>
      <c r="E94" s="16">
        <v>4</v>
      </c>
      <c r="F94" s="16">
        <v>7</v>
      </c>
      <c r="G94" s="17"/>
      <c r="H94" s="78" t="s">
        <v>96</v>
      </c>
      <c r="I94" s="76"/>
      <c r="J94" s="76"/>
      <c r="K94" s="76"/>
      <c r="L94" s="76"/>
      <c r="M94" s="77"/>
      <c r="N94" s="76"/>
      <c r="O94" s="77"/>
      <c r="P94" s="76"/>
    </row>
    <row r="95" spans="2:16" ht="27" customHeight="1" outlineLevel="1" thickBot="1" x14ac:dyDescent="0.25">
      <c r="B95" s="525"/>
      <c r="C95" s="15">
        <v>9</v>
      </c>
      <c r="D95" s="16">
        <v>4</v>
      </c>
      <c r="E95" s="16">
        <v>4</v>
      </c>
      <c r="F95" s="16">
        <v>8</v>
      </c>
      <c r="G95" s="17"/>
      <c r="H95" s="78" t="s">
        <v>97</v>
      </c>
      <c r="I95" s="80"/>
      <c r="J95" s="80"/>
      <c r="K95" s="80"/>
      <c r="L95" s="80"/>
      <c r="M95" s="81"/>
      <c r="N95" s="80"/>
      <c r="O95" s="81"/>
      <c r="P95" s="80"/>
    </row>
    <row r="96" spans="2:16" ht="33" customHeight="1" thickBot="1" x14ac:dyDescent="0.25">
      <c r="B96" s="57" t="s">
        <v>98</v>
      </c>
      <c r="C96" s="50">
        <v>9</v>
      </c>
      <c r="D96" s="51">
        <v>5</v>
      </c>
      <c r="E96" s="51"/>
      <c r="F96" s="51"/>
      <c r="G96" s="52"/>
      <c r="H96" s="58" t="s">
        <v>99</v>
      </c>
      <c r="I96" s="82" t="s">
        <v>21</v>
      </c>
      <c r="J96" s="82" t="s">
        <v>21</v>
      </c>
      <c r="K96" s="82" t="s">
        <v>21</v>
      </c>
      <c r="L96" s="82" t="s">
        <v>21</v>
      </c>
      <c r="M96" s="83" t="s">
        <v>21</v>
      </c>
      <c r="N96" s="82" t="s">
        <v>21</v>
      </c>
      <c r="O96" s="83" t="s">
        <v>21</v>
      </c>
      <c r="P96" s="82" t="s">
        <v>21</v>
      </c>
    </row>
    <row r="97" spans="2:16" ht="12.75" outlineLevel="1" thickBot="1" x14ac:dyDescent="0.25">
      <c r="B97" s="523"/>
      <c r="C97" s="37">
        <v>9</v>
      </c>
      <c r="D97" s="38">
        <v>5</v>
      </c>
      <c r="E97" s="38">
        <v>1</v>
      </c>
      <c r="F97" s="38"/>
      <c r="G97" s="62"/>
      <c r="H97" s="63" t="s">
        <v>39</v>
      </c>
      <c r="I97" s="64" t="s">
        <v>40</v>
      </c>
      <c r="J97" s="64" t="s">
        <v>40</v>
      </c>
      <c r="K97" s="64" t="s">
        <v>40</v>
      </c>
      <c r="L97" s="64" t="s">
        <v>40</v>
      </c>
      <c r="M97" s="65" t="s">
        <v>40</v>
      </c>
      <c r="N97" s="64" t="s">
        <v>40</v>
      </c>
      <c r="O97" s="65" t="s">
        <v>40</v>
      </c>
      <c r="P97" s="64" t="s">
        <v>40</v>
      </c>
    </row>
    <row r="98" spans="2:16" ht="12.75" outlineLevel="1" thickBot="1" x14ac:dyDescent="0.25">
      <c r="B98" s="523"/>
      <c r="C98" s="66">
        <v>9</v>
      </c>
      <c r="D98" s="67">
        <v>5</v>
      </c>
      <c r="E98" s="67">
        <v>2</v>
      </c>
      <c r="F98" s="67"/>
      <c r="G98" s="68"/>
      <c r="H98" s="69" t="s">
        <v>57</v>
      </c>
      <c r="I98" s="70">
        <v>11</v>
      </c>
      <c r="J98" s="70">
        <v>11</v>
      </c>
      <c r="K98" s="70">
        <v>9</v>
      </c>
      <c r="L98" s="70">
        <v>9</v>
      </c>
      <c r="M98" s="71">
        <v>11</v>
      </c>
      <c r="N98" s="70">
        <v>11</v>
      </c>
      <c r="O98" s="71">
        <v>9</v>
      </c>
      <c r="P98" s="70">
        <v>9</v>
      </c>
    </row>
    <row r="99" spans="2:16" ht="60.75" outlineLevel="1" thickBot="1" x14ac:dyDescent="0.25">
      <c r="B99" s="523"/>
      <c r="C99" s="10">
        <v>9</v>
      </c>
      <c r="D99" s="11">
        <v>5</v>
      </c>
      <c r="E99" s="11">
        <v>3</v>
      </c>
      <c r="G99" s="12"/>
      <c r="H99" s="72" t="s">
        <v>100</v>
      </c>
      <c r="I99" s="73"/>
      <c r="J99" s="73"/>
      <c r="K99" s="73"/>
      <c r="L99" s="73"/>
      <c r="M99" s="74"/>
      <c r="N99" s="73"/>
      <c r="O99" s="74"/>
      <c r="P99" s="73"/>
    </row>
    <row r="100" spans="2:16" ht="12.75" outlineLevel="1" thickBot="1" x14ac:dyDescent="0.25">
      <c r="B100" s="523"/>
      <c r="C100" s="15">
        <v>9</v>
      </c>
      <c r="D100" s="16">
        <v>5</v>
      </c>
      <c r="E100" s="16">
        <v>4</v>
      </c>
      <c r="F100" s="16"/>
      <c r="G100" s="17"/>
      <c r="H100" s="85" t="s">
        <v>43</v>
      </c>
      <c r="I100" s="76"/>
      <c r="J100" s="76"/>
      <c r="K100" s="76"/>
      <c r="L100" s="76"/>
      <c r="M100" s="77"/>
      <c r="N100" s="76"/>
      <c r="O100" s="77"/>
      <c r="P100" s="76"/>
    </row>
    <row r="101" spans="2:16" ht="36.75" outlineLevel="1" thickBot="1" x14ac:dyDescent="0.25">
      <c r="B101" s="523"/>
      <c r="C101" s="15">
        <v>9</v>
      </c>
      <c r="D101" s="16">
        <v>5</v>
      </c>
      <c r="E101" s="16">
        <v>4</v>
      </c>
      <c r="F101" s="16">
        <v>1</v>
      </c>
      <c r="G101" s="17"/>
      <c r="H101" s="78" t="s">
        <v>101</v>
      </c>
      <c r="I101" s="76"/>
      <c r="J101" s="76"/>
      <c r="K101" s="76"/>
      <c r="L101" s="76"/>
      <c r="M101" s="77"/>
      <c r="N101" s="76"/>
      <c r="O101" s="77"/>
      <c r="P101" s="76"/>
    </row>
    <row r="102" spans="2:16" ht="120.75" outlineLevel="1" thickBot="1" x14ac:dyDescent="0.25">
      <c r="B102" s="523"/>
      <c r="C102" s="15">
        <v>9</v>
      </c>
      <c r="D102" s="16">
        <v>5</v>
      </c>
      <c r="E102" s="16">
        <v>4</v>
      </c>
      <c r="F102" s="16">
        <v>2</v>
      </c>
      <c r="G102" s="17"/>
      <c r="H102" s="78" t="s">
        <v>102</v>
      </c>
      <c r="I102" s="76"/>
      <c r="J102" s="76"/>
      <c r="K102" s="76"/>
      <c r="L102" s="76"/>
      <c r="M102" s="77"/>
      <c r="N102" s="76"/>
      <c r="O102" s="77"/>
      <c r="P102" s="76"/>
    </row>
    <row r="103" spans="2:16" ht="96.75" thickBot="1" x14ac:dyDescent="0.25">
      <c r="B103" s="523"/>
      <c r="C103" s="15">
        <v>9</v>
      </c>
      <c r="D103" s="16">
        <v>5</v>
      </c>
      <c r="E103" s="16">
        <v>4</v>
      </c>
      <c r="F103" s="16">
        <v>3</v>
      </c>
      <c r="G103" s="17"/>
      <c r="H103" s="78" t="s">
        <v>103</v>
      </c>
      <c r="I103" s="76"/>
      <c r="J103" s="76"/>
      <c r="K103" s="76"/>
      <c r="L103" s="76"/>
      <c r="M103" s="77"/>
      <c r="N103" s="76"/>
      <c r="O103" s="77"/>
      <c r="P103" s="76"/>
    </row>
    <row r="104" spans="2:16" ht="96.75" thickBot="1" x14ac:dyDescent="0.25">
      <c r="B104" s="523"/>
      <c r="C104" s="15">
        <v>9</v>
      </c>
      <c r="D104" s="16">
        <v>5</v>
      </c>
      <c r="E104" s="16">
        <v>4</v>
      </c>
      <c r="F104" s="16">
        <v>4</v>
      </c>
      <c r="G104" s="17"/>
      <c r="H104" s="79" t="s">
        <v>104</v>
      </c>
      <c r="I104" s="76"/>
      <c r="J104" s="76"/>
      <c r="K104" s="76"/>
      <c r="L104" s="76"/>
      <c r="M104" s="77"/>
      <c r="N104" s="76"/>
      <c r="O104" s="77"/>
      <c r="P104" s="76"/>
    </row>
    <row r="105" spans="2:16" ht="24.75" thickBot="1" x14ac:dyDescent="0.25">
      <c r="B105" s="57" t="s">
        <v>105</v>
      </c>
      <c r="C105" s="7">
        <v>9</v>
      </c>
      <c r="D105" s="34">
        <v>6</v>
      </c>
      <c r="E105" s="34"/>
      <c r="F105" s="34"/>
      <c r="G105" s="35"/>
      <c r="H105" s="58" t="s">
        <v>106</v>
      </c>
      <c r="I105" s="59" t="s">
        <v>21</v>
      </c>
      <c r="J105" s="59" t="s">
        <v>21</v>
      </c>
      <c r="K105" s="59" t="s">
        <v>21</v>
      </c>
      <c r="L105" s="59" t="s">
        <v>21</v>
      </c>
      <c r="M105" s="60" t="s">
        <v>21</v>
      </c>
      <c r="N105" s="59" t="s">
        <v>21</v>
      </c>
      <c r="O105" s="60" t="s">
        <v>21</v>
      </c>
      <c r="P105" s="59" t="s">
        <v>21</v>
      </c>
    </row>
    <row r="106" spans="2:16" outlineLevel="1" x14ac:dyDescent="0.2">
      <c r="B106" s="61"/>
      <c r="C106" s="37">
        <v>9</v>
      </c>
      <c r="D106" s="38">
        <v>6</v>
      </c>
      <c r="E106" s="38">
        <v>1</v>
      </c>
      <c r="F106" s="38"/>
      <c r="G106" s="62"/>
      <c r="H106" s="63" t="s">
        <v>39</v>
      </c>
      <c r="I106" s="64" t="s">
        <v>40</v>
      </c>
      <c r="J106" s="64" t="s">
        <v>40</v>
      </c>
      <c r="K106" s="64" t="s">
        <v>40</v>
      </c>
      <c r="L106" s="64" t="s">
        <v>40</v>
      </c>
      <c r="M106" s="65" t="s">
        <v>40</v>
      </c>
      <c r="N106" s="64" t="s">
        <v>40</v>
      </c>
      <c r="O106" s="65" t="s">
        <v>40</v>
      </c>
      <c r="P106" s="64" t="s">
        <v>40</v>
      </c>
    </row>
    <row r="107" spans="2:16" ht="12.75" thickBot="1" x14ac:dyDescent="0.25">
      <c r="B107" s="524"/>
      <c r="C107" s="66">
        <v>9</v>
      </c>
      <c r="D107" s="67">
        <v>6</v>
      </c>
      <c r="E107" s="67">
        <v>2</v>
      </c>
      <c r="F107" s="67"/>
      <c r="G107" s="68"/>
      <c r="H107" s="69" t="s">
        <v>57</v>
      </c>
      <c r="I107" s="98">
        <v>11</v>
      </c>
      <c r="J107" s="98">
        <v>11</v>
      </c>
      <c r="K107" s="98">
        <v>9</v>
      </c>
      <c r="L107" s="98">
        <v>9</v>
      </c>
      <c r="M107" s="87">
        <v>11</v>
      </c>
      <c r="N107" s="98">
        <v>11</v>
      </c>
      <c r="O107" s="87">
        <v>9</v>
      </c>
      <c r="P107" s="98">
        <v>9</v>
      </c>
    </row>
    <row r="108" spans="2:16" ht="72.75" thickBot="1" x14ac:dyDescent="0.25">
      <c r="B108" s="525"/>
      <c r="C108" s="10">
        <v>9</v>
      </c>
      <c r="D108" s="11">
        <v>6</v>
      </c>
      <c r="E108" s="11">
        <v>3</v>
      </c>
      <c r="G108" s="12"/>
      <c r="H108" s="99" t="s">
        <v>107</v>
      </c>
      <c r="I108" s="76"/>
      <c r="J108" s="76"/>
      <c r="K108" s="76"/>
      <c r="L108" s="76"/>
      <c r="M108" s="77"/>
      <c r="N108" s="76"/>
      <c r="O108" s="77"/>
      <c r="P108" s="76"/>
    </row>
    <row r="109" spans="2:16" ht="24.75" thickBot="1" x14ac:dyDescent="0.25">
      <c r="B109" s="57" t="s">
        <v>108</v>
      </c>
      <c r="C109" s="7">
        <v>9</v>
      </c>
      <c r="D109" s="34">
        <v>7</v>
      </c>
      <c r="E109" s="34"/>
      <c r="F109" s="34"/>
      <c r="G109" s="35"/>
      <c r="H109" s="58" t="s">
        <v>109</v>
      </c>
      <c r="I109" s="59" t="s">
        <v>21</v>
      </c>
      <c r="J109" s="59" t="s">
        <v>21</v>
      </c>
      <c r="K109" s="59" t="s">
        <v>21</v>
      </c>
      <c r="L109" s="59" t="s">
        <v>21</v>
      </c>
      <c r="M109" s="60" t="s">
        <v>21</v>
      </c>
      <c r="N109" s="59" t="s">
        <v>21</v>
      </c>
      <c r="O109" s="60" t="s">
        <v>21</v>
      </c>
      <c r="P109" s="59" t="s">
        <v>21</v>
      </c>
    </row>
    <row r="110" spans="2:16" ht="12.75" outlineLevel="1" thickBot="1" x14ac:dyDescent="0.25">
      <c r="B110" s="526"/>
      <c r="C110" s="37">
        <v>9</v>
      </c>
      <c r="D110" s="38">
        <v>7</v>
      </c>
      <c r="E110" s="38">
        <v>1</v>
      </c>
      <c r="F110" s="38"/>
      <c r="G110" s="62"/>
      <c r="H110" s="63" t="s">
        <v>39</v>
      </c>
      <c r="I110" s="64" t="s">
        <v>40</v>
      </c>
      <c r="J110" s="64" t="s">
        <v>40</v>
      </c>
      <c r="K110" s="64" t="s">
        <v>40</v>
      </c>
      <c r="L110" s="64" t="s">
        <v>40</v>
      </c>
      <c r="M110" s="65" t="s">
        <v>40</v>
      </c>
      <c r="N110" s="64" t="s">
        <v>40</v>
      </c>
      <c r="O110" s="65" t="s">
        <v>40</v>
      </c>
      <c r="P110" s="64" t="s">
        <v>40</v>
      </c>
    </row>
    <row r="111" spans="2:16" ht="12.75" outlineLevel="1" thickBot="1" x14ac:dyDescent="0.25">
      <c r="B111" s="526"/>
      <c r="C111" s="66">
        <v>9</v>
      </c>
      <c r="D111" s="67">
        <v>7</v>
      </c>
      <c r="E111" s="67">
        <v>2</v>
      </c>
      <c r="F111" s="67"/>
      <c r="G111" s="68"/>
      <c r="H111" s="69" t="s">
        <v>57</v>
      </c>
      <c r="I111" s="70">
        <v>11</v>
      </c>
      <c r="J111" s="70">
        <v>11</v>
      </c>
      <c r="K111" s="70">
        <v>9</v>
      </c>
      <c r="L111" s="70">
        <v>9</v>
      </c>
      <c r="M111" s="71">
        <v>11</v>
      </c>
      <c r="N111" s="70">
        <v>11</v>
      </c>
      <c r="O111" s="71">
        <v>9</v>
      </c>
      <c r="P111" s="70">
        <v>9</v>
      </c>
    </row>
    <row r="112" spans="2:16" ht="12.75" outlineLevel="1" thickBot="1" x14ac:dyDescent="0.25">
      <c r="B112" s="526"/>
      <c r="C112" s="10">
        <v>9</v>
      </c>
      <c r="D112" s="11">
        <v>7</v>
      </c>
      <c r="E112" s="11">
        <v>3</v>
      </c>
      <c r="G112" s="12"/>
      <c r="H112" s="100" t="s">
        <v>43</v>
      </c>
      <c r="I112" s="73"/>
      <c r="J112" s="73"/>
      <c r="K112" s="73"/>
      <c r="L112" s="73"/>
      <c r="M112" s="74"/>
      <c r="N112" s="73"/>
      <c r="O112" s="74"/>
      <c r="P112" s="73"/>
    </row>
    <row r="113" spans="2:16" ht="36.75" outlineLevel="1" thickBot="1" x14ac:dyDescent="0.25">
      <c r="B113" s="526"/>
      <c r="C113" s="15">
        <v>9</v>
      </c>
      <c r="D113" s="16">
        <v>7</v>
      </c>
      <c r="E113" s="16">
        <v>3</v>
      </c>
      <c r="F113" s="16">
        <v>1</v>
      </c>
      <c r="G113" s="17"/>
      <c r="H113" s="78" t="s">
        <v>110</v>
      </c>
      <c r="I113" s="76"/>
      <c r="J113" s="76"/>
      <c r="K113" s="76"/>
      <c r="L113" s="76"/>
      <c r="M113" s="77"/>
      <c r="N113" s="76"/>
      <c r="O113" s="77"/>
      <c r="P113" s="76"/>
    </row>
    <row r="114" spans="2:16" ht="19.5" customHeight="1" thickBot="1" x14ac:dyDescent="0.25">
      <c r="B114" s="523"/>
      <c r="C114" s="66">
        <v>9</v>
      </c>
      <c r="D114" s="67">
        <v>7</v>
      </c>
      <c r="E114" s="67">
        <v>3</v>
      </c>
      <c r="F114" s="67">
        <v>2</v>
      </c>
      <c r="G114" s="68"/>
      <c r="H114" s="101" t="s">
        <v>111</v>
      </c>
      <c r="I114" s="80" t="s">
        <v>26</v>
      </c>
      <c r="J114" s="80" t="s">
        <v>26</v>
      </c>
      <c r="K114" s="80" t="s">
        <v>26</v>
      </c>
      <c r="L114" s="80" t="s">
        <v>26</v>
      </c>
      <c r="M114" s="81" t="s">
        <v>26</v>
      </c>
      <c r="N114" s="80" t="s">
        <v>26</v>
      </c>
      <c r="O114" s="81" t="s">
        <v>26</v>
      </c>
      <c r="P114" s="80" t="s">
        <v>26</v>
      </c>
    </row>
    <row r="115" spans="2:16" ht="27" customHeight="1" thickBot="1" x14ac:dyDescent="0.25">
      <c r="B115" s="57" t="s">
        <v>112</v>
      </c>
      <c r="C115" s="7">
        <v>9</v>
      </c>
      <c r="D115" s="34">
        <v>8</v>
      </c>
      <c r="E115" s="34"/>
      <c r="F115" s="34"/>
      <c r="G115" s="35"/>
      <c r="H115" s="58" t="s">
        <v>113</v>
      </c>
      <c r="I115" s="59" t="s">
        <v>21</v>
      </c>
      <c r="J115" s="59" t="s">
        <v>21</v>
      </c>
      <c r="K115" s="59" t="s">
        <v>21</v>
      </c>
      <c r="L115" s="59" t="s">
        <v>21</v>
      </c>
      <c r="M115" s="60" t="s">
        <v>21</v>
      </c>
      <c r="N115" s="59" t="s">
        <v>21</v>
      </c>
      <c r="O115" s="60" t="s">
        <v>21</v>
      </c>
      <c r="P115" s="59" t="s">
        <v>21</v>
      </c>
    </row>
    <row r="116" spans="2:16" outlineLevel="1" x14ac:dyDescent="0.2">
      <c r="B116" s="61"/>
      <c r="C116" s="37">
        <v>9</v>
      </c>
      <c r="D116" s="38">
        <v>8</v>
      </c>
      <c r="E116" s="38">
        <v>1</v>
      </c>
      <c r="F116" s="38"/>
      <c r="G116" s="62"/>
      <c r="H116" s="63" t="s">
        <v>39</v>
      </c>
      <c r="I116" s="64" t="s">
        <v>40</v>
      </c>
      <c r="J116" s="64" t="s">
        <v>40</v>
      </c>
      <c r="K116" s="64" t="s">
        <v>40</v>
      </c>
      <c r="L116" s="64" t="s">
        <v>40</v>
      </c>
      <c r="M116" s="65" t="s">
        <v>40</v>
      </c>
      <c r="N116" s="64" t="s">
        <v>40</v>
      </c>
      <c r="O116" s="65" t="s">
        <v>40</v>
      </c>
      <c r="P116" s="64" t="s">
        <v>40</v>
      </c>
    </row>
    <row r="117" spans="2:16" ht="40.9" customHeight="1" outlineLevel="1" thickBot="1" x14ac:dyDescent="0.25">
      <c r="B117" s="525"/>
      <c r="C117" s="66">
        <v>9</v>
      </c>
      <c r="D117" s="67">
        <v>8</v>
      </c>
      <c r="E117" s="67">
        <v>2</v>
      </c>
      <c r="F117" s="67"/>
      <c r="G117" s="68"/>
      <c r="H117" s="69" t="s">
        <v>57</v>
      </c>
      <c r="I117" s="70">
        <v>11</v>
      </c>
      <c r="J117" s="70">
        <v>11</v>
      </c>
      <c r="K117" s="70">
        <v>9</v>
      </c>
      <c r="L117" s="70">
        <v>9</v>
      </c>
      <c r="M117" s="71">
        <v>11</v>
      </c>
      <c r="N117" s="70">
        <v>11</v>
      </c>
      <c r="O117" s="71">
        <v>9</v>
      </c>
      <c r="P117" s="70">
        <v>9</v>
      </c>
    </row>
    <row r="118" spans="2:16" ht="142.5" customHeight="1" outlineLevel="1" x14ac:dyDescent="0.2">
      <c r="B118" s="525"/>
      <c r="C118" s="10">
        <v>9</v>
      </c>
      <c r="D118" s="11">
        <v>8</v>
      </c>
      <c r="E118" s="11">
        <v>3</v>
      </c>
      <c r="G118" s="12"/>
      <c r="H118" s="72" t="s">
        <v>114</v>
      </c>
      <c r="I118" s="73"/>
      <c r="J118" s="73"/>
      <c r="K118" s="73"/>
      <c r="L118" s="73"/>
      <c r="M118" s="74"/>
      <c r="N118" s="73"/>
      <c r="O118" s="74"/>
      <c r="P118" s="73"/>
    </row>
    <row r="119" spans="2:16" outlineLevel="1" x14ac:dyDescent="0.2">
      <c r="B119" s="525"/>
      <c r="C119" s="15">
        <v>9</v>
      </c>
      <c r="D119" s="16">
        <v>8</v>
      </c>
      <c r="E119" s="16">
        <v>4</v>
      </c>
      <c r="F119" s="16"/>
      <c r="G119" s="17"/>
      <c r="H119" s="75" t="s">
        <v>43</v>
      </c>
      <c r="I119" s="76"/>
      <c r="J119" s="76"/>
      <c r="K119" s="76"/>
      <c r="L119" s="76"/>
      <c r="M119" s="77"/>
      <c r="N119" s="76"/>
      <c r="O119" s="77"/>
      <c r="P119" s="76"/>
    </row>
    <row r="120" spans="2:16" outlineLevel="1" x14ac:dyDescent="0.2">
      <c r="B120" s="525"/>
      <c r="C120" s="15">
        <v>9</v>
      </c>
      <c r="D120" s="16">
        <v>8</v>
      </c>
      <c r="E120" s="16">
        <v>4</v>
      </c>
      <c r="F120" s="16">
        <v>1</v>
      </c>
      <c r="G120" s="17"/>
      <c r="H120" s="78" t="s">
        <v>115</v>
      </c>
      <c r="I120" s="76"/>
      <c r="J120" s="76"/>
      <c r="K120" s="76"/>
      <c r="L120" s="76"/>
      <c r="M120" s="77"/>
      <c r="N120" s="76"/>
      <c r="O120" s="77"/>
      <c r="P120" s="76"/>
    </row>
    <row r="121" spans="2:16" ht="24" outlineLevel="1" x14ac:dyDescent="0.2">
      <c r="B121" s="525"/>
      <c r="C121" s="15">
        <v>9</v>
      </c>
      <c r="D121" s="16">
        <v>8</v>
      </c>
      <c r="E121" s="16">
        <v>4</v>
      </c>
      <c r="F121" s="16">
        <v>2</v>
      </c>
      <c r="G121" s="17"/>
      <c r="H121" s="78" t="s">
        <v>62</v>
      </c>
      <c r="I121" s="76"/>
      <c r="J121" s="76"/>
      <c r="K121" s="76"/>
      <c r="L121" s="76"/>
      <c r="M121" s="77"/>
      <c r="N121" s="76"/>
      <c r="O121" s="77"/>
      <c r="P121" s="76"/>
    </row>
    <row r="122" spans="2:16" ht="24" outlineLevel="1" x14ac:dyDescent="0.2">
      <c r="B122" s="525"/>
      <c r="C122" s="15">
        <v>9</v>
      </c>
      <c r="D122" s="16">
        <v>8</v>
      </c>
      <c r="E122" s="16">
        <v>4</v>
      </c>
      <c r="F122" s="16">
        <v>3</v>
      </c>
      <c r="G122" s="17"/>
      <c r="H122" s="78" t="s">
        <v>63</v>
      </c>
      <c r="I122" s="76"/>
      <c r="J122" s="76"/>
      <c r="K122" s="76"/>
      <c r="L122" s="76"/>
      <c r="M122" s="77"/>
      <c r="N122" s="76"/>
      <c r="O122" s="77"/>
      <c r="P122" s="76"/>
    </row>
    <row r="123" spans="2:16" ht="32.25" customHeight="1" outlineLevel="1" x14ac:dyDescent="0.2">
      <c r="B123" s="525"/>
      <c r="C123" s="15">
        <v>9</v>
      </c>
      <c r="D123" s="16">
        <v>8</v>
      </c>
      <c r="E123" s="16">
        <v>4</v>
      </c>
      <c r="F123" s="16">
        <v>4</v>
      </c>
      <c r="G123" s="17"/>
      <c r="H123" s="78" t="s">
        <v>116</v>
      </c>
      <c r="I123" s="76"/>
      <c r="J123" s="76"/>
      <c r="K123" s="76"/>
      <c r="L123" s="76"/>
      <c r="M123" s="77"/>
      <c r="N123" s="76"/>
      <c r="O123" s="77"/>
      <c r="P123" s="76"/>
    </row>
    <row r="124" spans="2:16" ht="33.75" customHeight="1" outlineLevel="1" x14ac:dyDescent="0.2">
      <c r="B124" s="525"/>
      <c r="C124" s="15">
        <v>9</v>
      </c>
      <c r="D124" s="16">
        <v>8</v>
      </c>
      <c r="E124" s="16">
        <v>4</v>
      </c>
      <c r="F124" s="16">
        <v>5</v>
      </c>
      <c r="G124" s="17"/>
      <c r="H124" s="78" t="s">
        <v>117</v>
      </c>
      <c r="I124" s="76"/>
      <c r="J124" s="76"/>
      <c r="K124" s="76"/>
      <c r="L124" s="76"/>
      <c r="M124" s="77"/>
      <c r="N124" s="76"/>
      <c r="O124" s="77"/>
      <c r="P124" s="76"/>
    </row>
    <row r="125" spans="2:16" ht="30.75" customHeight="1" outlineLevel="1" thickBot="1" x14ac:dyDescent="0.25">
      <c r="B125" s="525"/>
      <c r="C125" s="15">
        <v>9</v>
      </c>
      <c r="D125" s="16">
        <v>8</v>
      </c>
      <c r="E125" s="16">
        <v>4</v>
      </c>
      <c r="F125" s="16">
        <v>6</v>
      </c>
      <c r="G125" s="17"/>
      <c r="H125" s="79" t="s">
        <v>118</v>
      </c>
      <c r="I125" s="76"/>
      <c r="J125" s="76"/>
      <c r="K125" s="76"/>
      <c r="L125" s="76"/>
      <c r="M125" s="77"/>
      <c r="N125" s="76"/>
      <c r="O125" s="77"/>
      <c r="P125" s="76"/>
    </row>
    <row r="126" spans="2:16" ht="24.75" thickBot="1" x14ac:dyDescent="0.25">
      <c r="B126" s="57" t="s">
        <v>119</v>
      </c>
      <c r="C126" s="7">
        <v>9</v>
      </c>
      <c r="D126" s="34">
        <v>9</v>
      </c>
      <c r="E126" s="34"/>
      <c r="F126" s="34"/>
      <c r="G126" s="35"/>
      <c r="H126" s="58" t="s">
        <v>120</v>
      </c>
      <c r="I126" s="59" t="s">
        <v>21</v>
      </c>
      <c r="J126" s="59" t="s">
        <v>21</v>
      </c>
      <c r="K126" s="59" t="s">
        <v>21</v>
      </c>
      <c r="L126" s="59" t="s">
        <v>21</v>
      </c>
      <c r="M126" s="60" t="s">
        <v>21</v>
      </c>
      <c r="N126" s="59" t="s">
        <v>21</v>
      </c>
      <c r="O126" s="60" t="s">
        <v>21</v>
      </c>
      <c r="P126" s="59" t="s">
        <v>21</v>
      </c>
    </row>
    <row r="127" spans="2:16" ht="12.75" outlineLevel="1" thickBot="1" x14ac:dyDescent="0.25">
      <c r="B127" s="523"/>
      <c r="C127" s="37">
        <v>9</v>
      </c>
      <c r="D127" s="38">
        <v>9</v>
      </c>
      <c r="E127" s="38">
        <v>1</v>
      </c>
      <c r="F127" s="38"/>
      <c r="G127" s="62"/>
      <c r="H127" s="63" t="s">
        <v>39</v>
      </c>
      <c r="I127" s="64" t="s">
        <v>40</v>
      </c>
      <c r="J127" s="64" t="s">
        <v>40</v>
      </c>
      <c r="K127" s="64" t="s">
        <v>40</v>
      </c>
      <c r="L127" s="64" t="s">
        <v>40</v>
      </c>
      <c r="M127" s="65" t="s">
        <v>40</v>
      </c>
      <c r="N127" s="64" t="s">
        <v>40</v>
      </c>
      <c r="O127" s="65" t="s">
        <v>40</v>
      </c>
      <c r="P127" s="64" t="s">
        <v>40</v>
      </c>
    </row>
    <row r="128" spans="2:16" ht="51.75" customHeight="1" outlineLevel="1" thickBot="1" x14ac:dyDescent="0.25">
      <c r="B128" s="523"/>
      <c r="C128" s="66">
        <v>9</v>
      </c>
      <c r="D128" s="67">
        <v>9</v>
      </c>
      <c r="E128" s="67">
        <v>2</v>
      </c>
      <c r="F128" s="67"/>
      <c r="G128" s="68"/>
      <c r="H128" s="69" t="s">
        <v>57</v>
      </c>
      <c r="I128" s="70">
        <v>11</v>
      </c>
      <c r="J128" s="70">
        <v>11</v>
      </c>
      <c r="K128" s="70">
        <v>9</v>
      </c>
      <c r="L128" s="70">
        <v>9</v>
      </c>
      <c r="M128" s="71">
        <v>11</v>
      </c>
      <c r="N128" s="70">
        <v>11</v>
      </c>
      <c r="O128" s="71">
        <v>9</v>
      </c>
      <c r="P128" s="70">
        <v>9</v>
      </c>
    </row>
    <row r="129" spans="2:16" ht="36.75" outlineLevel="1" thickBot="1" x14ac:dyDescent="0.25">
      <c r="B129" s="523"/>
      <c r="C129" s="10">
        <v>9</v>
      </c>
      <c r="D129" s="11">
        <v>9</v>
      </c>
      <c r="E129" s="11">
        <v>3</v>
      </c>
      <c r="G129" s="12"/>
      <c r="H129" s="72" t="s">
        <v>121</v>
      </c>
      <c r="I129" s="73"/>
      <c r="J129" s="73"/>
      <c r="K129" s="73"/>
      <c r="L129" s="73"/>
      <c r="M129" s="74"/>
      <c r="N129" s="73"/>
      <c r="O129" s="74"/>
      <c r="P129" s="73"/>
    </row>
    <row r="130" spans="2:16" ht="12.75" outlineLevel="1" thickBot="1" x14ac:dyDescent="0.25">
      <c r="B130" s="523"/>
      <c r="C130" s="15">
        <v>9</v>
      </c>
      <c r="D130" s="16">
        <v>9</v>
      </c>
      <c r="E130" s="16">
        <v>4</v>
      </c>
      <c r="F130" s="16"/>
      <c r="G130" s="17"/>
      <c r="H130" s="75" t="s">
        <v>43</v>
      </c>
      <c r="I130" s="102"/>
      <c r="J130" s="102"/>
      <c r="K130" s="102"/>
      <c r="L130" s="102"/>
      <c r="M130" s="103"/>
      <c r="N130" s="102"/>
      <c r="O130" s="103"/>
      <c r="P130" s="102"/>
    </row>
    <row r="131" spans="2:16" ht="145.5" customHeight="1" outlineLevel="1" thickBot="1" x14ac:dyDescent="0.25">
      <c r="B131" s="523"/>
      <c r="C131" s="15">
        <v>9</v>
      </c>
      <c r="D131" s="16">
        <v>9</v>
      </c>
      <c r="E131" s="16">
        <v>4</v>
      </c>
      <c r="F131" s="16">
        <v>1</v>
      </c>
      <c r="G131" s="17"/>
      <c r="H131" s="78" t="s">
        <v>122</v>
      </c>
      <c r="I131" s="102" t="s">
        <v>123</v>
      </c>
      <c r="J131" s="102" t="s">
        <v>123</v>
      </c>
      <c r="K131" s="102" t="s">
        <v>123</v>
      </c>
      <c r="L131" s="102" t="s">
        <v>123</v>
      </c>
      <c r="M131" s="103" t="s">
        <v>123</v>
      </c>
      <c r="N131" s="102" t="s">
        <v>123</v>
      </c>
      <c r="O131" s="103" t="s">
        <v>123</v>
      </c>
      <c r="P131" s="102" t="s">
        <v>123</v>
      </c>
    </row>
    <row r="132" spans="2:16" s="1" customFormat="1" ht="87" customHeight="1" thickBot="1" x14ac:dyDescent="0.25">
      <c r="B132" s="523"/>
      <c r="C132" s="15">
        <v>9</v>
      </c>
      <c r="D132" s="16">
        <v>9</v>
      </c>
      <c r="E132" s="16">
        <v>4</v>
      </c>
      <c r="F132" s="16">
        <v>2</v>
      </c>
      <c r="G132" s="17"/>
      <c r="H132" s="79" t="s">
        <v>124</v>
      </c>
      <c r="I132" s="104" t="s">
        <v>125</v>
      </c>
      <c r="J132" s="104" t="s">
        <v>126</v>
      </c>
      <c r="K132" s="104" t="s">
        <v>126</v>
      </c>
      <c r="L132" s="104" t="s">
        <v>126</v>
      </c>
      <c r="M132" s="105" t="s">
        <v>125</v>
      </c>
      <c r="N132" s="106" t="s">
        <v>126</v>
      </c>
      <c r="O132" s="104" t="s">
        <v>126</v>
      </c>
      <c r="P132" s="104" t="s">
        <v>126</v>
      </c>
    </row>
    <row r="133" spans="2:16" ht="35.65" customHeight="1" outlineLevel="1" thickBot="1" x14ac:dyDescent="0.25">
      <c r="B133" s="57" t="s">
        <v>127</v>
      </c>
      <c r="C133" s="7">
        <v>9</v>
      </c>
      <c r="D133" s="34">
        <v>10</v>
      </c>
      <c r="E133" s="34"/>
      <c r="F133" s="34"/>
      <c r="G133" s="35"/>
      <c r="H133" s="107" t="s">
        <v>128</v>
      </c>
      <c r="I133" s="82" t="s">
        <v>21</v>
      </c>
      <c r="J133" s="82" t="s">
        <v>21</v>
      </c>
      <c r="K133" s="82" t="s">
        <v>21</v>
      </c>
      <c r="L133" s="82" t="s">
        <v>21</v>
      </c>
      <c r="M133" s="83" t="s">
        <v>21</v>
      </c>
      <c r="N133" s="82" t="s">
        <v>21</v>
      </c>
      <c r="O133" s="83" t="s">
        <v>21</v>
      </c>
      <c r="P133" s="82" t="s">
        <v>21</v>
      </c>
    </row>
    <row r="134" spans="2:16" ht="12.75" outlineLevel="1" thickBot="1" x14ac:dyDescent="0.25">
      <c r="B134" s="523"/>
      <c r="C134" s="108">
        <v>9</v>
      </c>
      <c r="D134" s="109">
        <v>10</v>
      </c>
      <c r="E134" s="109">
        <v>1</v>
      </c>
      <c r="F134" s="109"/>
      <c r="G134" s="110"/>
      <c r="H134" s="111" t="s">
        <v>129</v>
      </c>
      <c r="I134" s="112">
        <v>0</v>
      </c>
      <c r="J134" s="112">
        <v>0</v>
      </c>
      <c r="K134" s="112">
        <v>0</v>
      </c>
      <c r="L134" s="112">
        <v>0</v>
      </c>
      <c r="M134" s="113">
        <v>0</v>
      </c>
      <c r="N134" s="112">
        <v>0</v>
      </c>
      <c r="O134" s="113">
        <v>0</v>
      </c>
      <c r="P134" s="112">
        <v>0</v>
      </c>
    </row>
    <row r="135" spans="2:16" ht="38.25" customHeight="1" outlineLevel="1" thickBot="1" x14ac:dyDescent="0.25">
      <c r="B135" s="523"/>
      <c r="C135" s="10">
        <v>9</v>
      </c>
      <c r="D135" s="11">
        <v>10</v>
      </c>
      <c r="E135" s="11">
        <v>2</v>
      </c>
      <c r="G135" s="12"/>
      <c r="H135" s="114" t="s">
        <v>130</v>
      </c>
      <c r="I135" s="73"/>
      <c r="J135" s="73"/>
      <c r="K135" s="73"/>
      <c r="L135" s="73"/>
      <c r="M135" s="74"/>
      <c r="N135" s="73"/>
      <c r="O135" s="74"/>
      <c r="P135" s="73"/>
    </row>
    <row r="136" spans="2:16" ht="26.25" customHeight="1" outlineLevel="1" thickBot="1" x14ac:dyDescent="0.25">
      <c r="B136" s="523"/>
      <c r="C136" s="15">
        <v>9</v>
      </c>
      <c r="D136" s="16">
        <v>10</v>
      </c>
      <c r="E136" s="16">
        <v>2</v>
      </c>
      <c r="F136" s="16">
        <v>1</v>
      </c>
      <c r="G136" s="17"/>
      <c r="H136" s="115" t="s">
        <v>131</v>
      </c>
      <c r="I136" s="102" t="s">
        <v>21</v>
      </c>
      <c r="J136" s="102" t="s">
        <v>21</v>
      </c>
      <c r="K136" s="102" t="s">
        <v>21</v>
      </c>
      <c r="L136" s="102" t="s">
        <v>21</v>
      </c>
      <c r="M136" s="103" t="s">
        <v>21</v>
      </c>
      <c r="N136" s="102" t="s">
        <v>21</v>
      </c>
      <c r="O136" s="103" t="s">
        <v>21</v>
      </c>
      <c r="P136" s="102" t="s">
        <v>21</v>
      </c>
    </row>
    <row r="137" spans="2:16" ht="63.75" customHeight="1" outlineLevel="1" thickBot="1" x14ac:dyDescent="0.25">
      <c r="B137" s="523"/>
      <c r="C137" s="15">
        <v>9</v>
      </c>
      <c r="D137" s="16">
        <v>10</v>
      </c>
      <c r="E137" s="16">
        <v>2</v>
      </c>
      <c r="F137" s="16">
        <v>2</v>
      </c>
      <c r="G137" s="17"/>
      <c r="H137" s="115" t="s">
        <v>132</v>
      </c>
      <c r="I137" s="102" t="s">
        <v>133</v>
      </c>
      <c r="J137" s="102" t="s">
        <v>134</v>
      </c>
      <c r="K137" s="102" t="s">
        <v>134</v>
      </c>
      <c r="L137" s="102" t="s">
        <v>134</v>
      </c>
      <c r="M137" s="103" t="s">
        <v>133</v>
      </c>
      <c r="N137" s="102" t="s">
        <v>134</v>
      </c>
      <c r="O137" s="103" t="s">
        <v>134</v>
      </c>
      <c r="P137" s="102" t="s">
        <v>134</v>
      </c>
    </row>
    <row r="138" spans="2:16" ht="63.75" customHeight="1" outlineLevel="1" thickBot="1" x14ac:dyDescent="0.25">
      <c r="B138" s="523"/>
      <c r="C138" s="15">
        <v>9</v>
      </c>
      <c r="D138" s="16">
        <v>10</v>
      </c>
      <c r="E138" s="16">
        <v>2</v>
      </c>
      <c r="F138" s="16">
        <v>3</v>
      </c>
      <c r="G138" s="17"/>
      <c r="H138" s="115" t="s">
        <v>135</v>
      </c>
      <c r="I138" s="102" t="s">
        <v>133</v>
      </c>
      <c r="J138" s="102" t="s">
        <v>133</v>
      </c>
      <c r="K138" s="102" t="s">
        <v>133</v>
      </c>
      <c r="L138" s="102" t="s">
        <v>133</v>
      </c>
      <c r="M138" s="103" t="s">
        <v>133</v>
      </c>
      <c r="N138" s="102" t="s">
        <v>133</v>
      </c>
      <c r="O138" s="103" t="s">
        <v>133</v>
      </c>
      <c r="P138" s="102" t="s">
        <v>133</v>
      </c>
    </row>
    <row r="139" spans="2:16" ht="60.75" customHeight="1" outlineLevel="1" thickBot="1" x14ac:dyDescent="0.25">
      <c r="B139" s="523"/>
      <c r="C139" s="15">
        <v>9</v>
      </c>
      <c r="D139" s="16">
        <v>10</v>
      </c>
      <c r="E139" s="16">
        <v>2</v>
      </c>
      <c r="F139" s="16">
        <v>4</v>
      </c>
      <c r="G139" s="17"/>
      <c r="H139" s="115" t="s">
        <v>136</v>
      </c>
      <c r="I139" s="102" t="s">
        <v>133</v>
      </c>
      <c r="J139" s="102" t="s">
        <v>133</v>
      </c>
      <c r="K139" s="102" t="s">
        <v>133</v>
      </c>
      <c r="L139" s="102" t="s">
        <v>133</v>
      </c>
      <c r="M139" s="103" t="s">
        <v>133</v>
      </c>
      <c r="N139" s="102" t="s">
        <v>133</v>
      </c>
      <c r="O139" s="103" t="s">
        <v>133</v>
      </c>
      <c r="P139" s="102" t="s">
        <v>133</v>
      </c>
    </row>
    <row r="140" spans="2:16" ht="54.6" customHeight="1" outlineLevel="1" thickBot="1" x14ac:dyDescent="0.25">
      <c r="B140" s="529"/>
      <c r="C140" s="15">
        <v>9</v>
      </c>
      <c r="D140" s="16">
        <v>10</v>
      </c>
      <c r="E140" s="16">
        <v>2</v>
      </c>
      <c r="F140" s="16">
        <v>5</v>
      </c>
      <c r="G140" s="17"/>
      <c r="H140" s="115" t="s">
        <v>137</v>
      </c>
      <c r="I140" s="102" t="s">
        <v>133</v>
      </c>
      <c r="J140" s="102" t="s">
        <v>133</v>
      </c>
      <c r="K140" s="102" t="s">
        <v>133</v>
      </c>
      <c r="L140" s="102" t="s">
        <v>133</v>
      </c>
      <c r="M140" s="103" t="s">
        <v>133</v>
      </c>
      <c r="N140" s="102" t="s">
        <v>133</v>
      </c>
      <c r="O140" s="103" t="s">
        <v>133</v>
      </c>
      <c r="P140" s="102" t="s">
        <v>133</v>
      </c>
    </row>
    <row r="141" spans="2:16" ht="27" customHeight="1" outlineLevel="1" thickBot="1" x14ac:dyDescent="0.25">
      <c r="B141" s="529"/>
      <c r="C141" s="15">
        <v>9</v>
      </c>
      <c r="D141" s="16">
        <v>10</v>
      </c>
      <c r="E141" s="16">
        <v>2</v>
      </c>
      <c r="F141" s="16">
        <v>6</v>
      </c>
      <c r="G141" s="17"/>
      <c r="H141" s="115" t="s">
        <v>138</v>
      </c>
      <c r="I141" s="102" t="s">
        <v>21</v>
      </c>
      <c r="J141" s="102" t="s">
        <v>21</v>
      </c>
      <c r="K141" s="102" t="s">
        <v>21</v>
      </c>
      <c r="L141" s="102" t="s">
        <v>21</v>
      </c>
      <c r="M141" s="103" t="s">
        <v>21</v>
      </c>
      <c r="N141" s="102" t="s">
        <v>21</v>
      </c>
      <c r="O141" s="103" t="s">
        <v>21</v>
      </c>
      <c r="P141" s="102" t="s">
        <v>21</v>
      </c>
    </row>
    <row r="142" spans="2:16" ht="24" customHeight="1" outlineLevel="1" thickBot="1" x14ac:dyDescent="0.25">
      <c r="B142" s="529"/>
      <c r="C142" s="15">
        <v>9</v>
      </c>
      <c r="D142" s="16">
        <v>10</v>
      </c>
      <c r="E142" s="16">
        <v>2</v>
      </c>
      <c r="F142" s="16">
        <v>7</v>
      </c>
      <c r="G142" s="17"/>
      <c r="H142" s="115" t="s">
        <v>139</v>
      </c>
      <c r="I142" s="102" t="s">
        <v>140</v>
      </c>
      <c r="J142" s="102" t="s">
        <v>140</v>
      </c>
      <c r="K142" s="102" t="s">
        <v>140</v>
      </c>
      <c r="L142" s="102" t="s">
        <v>140</v>
      </c>
      <c r="M142" s="103" t="s">
        <v>140</v>
      </c>
      <c r="N142" s="102" t="s">
        <v>140</v>
      </c>
      <c r="O142" s="103" t="s">
        <v>140</v>
      </c>
      <c r="P142" s="102" t="s">
        <v>140</v>
      </c>
    </row>
    <row r="143" spans="2:16" ht="60.75" customHeight="1" outlineLevel="1" thickBot="1" x14ac:dyDescent="0.25">
      <c r="B143" s="529"/>
      <c r="C143" s="15">
        <v>9</v>
      </c>
      <c r="D143" s="16">
        <v>10</v>
      </c>
      <c r="E143" s="16">
        <v>2</v>
      </c>
      <c r="F143" s="16">
        <v>8</v>
      </c>
      <c r="G143" s="17"/>
      <c r="H143" s="115" t="s">
        <v>141</v>
      </c>
      <c r="I143" s="102" t="s">
        <v>133</v>
      </c>
      <c r="J143" s="102" t="s">
        <v>133</v>
      </c>
      <c r="K143" s="102" t="s">
        <v>133</v>
      </c>
      <c r="L143" s="102" t="s">
        <v>133</v>
      </c>
      <c r="M143" s="103" t="s">
        <v>133</v>
      </c>
      <c r="N143" s="102" t="s">
        <v>133</v>
      </c>
      <c r="O143" s="103" t="s">
        <v>133</v>
      </c>
      <c r="P143" s="102" t="s">
        <v>133</v>
      </c>
    </row>
    <row r="144" spans="2:16" ht="29.25" customHeight="1" outlineLevel="1" thickBot="1" x14ac:dyDescent="0.25">
      <c r="B144" s="529"/>
      <c r="C144" s="15">
        <v>9</v>
      </c>
      <c r="D144" s="16">
        <v>10</v>
      </c>
      <c r="E144" s="16">
        <v>2</v>
      </c>
      <c r="F144" s="16">
        <v>9</v>
      </c>
      <c r="G144" s="17"/>
      <c r="H144" s="115" t="s">
        <v>142</v>
      </c>
      <c r="I144" s="102" t="s">
        <v>21</v>
      </c>
      <c r="J144" s="102" t="s">
        <v>21</v>
      </c>
      <c r="K144" s="102" t="s">
        <v>21</v>
      </c>
      <c r="L144" s="102" t="s">
        <v>21</v>
      </c>
      <c r="M144" s="103" t="s">
        <v>21</v>
      </c>
      <c r="N144" s="102" t="s">
        <v>21</v>
      </c>
      <c r="O144" s="103" t="s">
        <v>21</v>
      </c>
      <c r="P144" s="102" t="s">
        <v>21</v>
      </c>
    </row>
    <row r="145" spans="2:16" ht="29.25" customHeight="1" outlineLevel="1" thickBot="1" x14ac:dyDescent="0.25">
      <c r="B145" s="523"/>
      <c r="C145" s="15">
        <v>9</v>
      </c>
      <c r="D145" s="16">
        <v>10</v>
      </c>
      <c r="E145" s="16">
        <v>2</v>
      </c>
      <c r="F145" s="16">
        <v>10</v>
      </c>
      <c r="G145" s="17"/>
      <c r="H145" s="114" t="s">
        <v>143</v>
      </c>
      <c r="I145" s="76"/>
      <c r="J145" s="76"/>
      <c r="K145" s="76"/>
      <c r="L145" s="76"/>
      <c r="M145" s="77"/>
      <c r="N145" s="76"/>
      <c r="O145" s="77"/>
      <c r="P145" s="76"/>
    </row>
    <row r="146" spans="2:16" ht="29.25" customHeight="1" thickBot="1" x14ac:dyDescent="0.25">
      <c r="B146" s="523"/>
      <c r="C146" s="15">
        <v>9</v>
      </c>
      <c r="D146" s="16">
        <v>10</v>
      </c>
      <c r="E146" s="16">
        <v>2</v>
      </c>
      <c r="F146" s="16">
        <v>11</v>
      </c>
      <c r="G146" s="17"/>
      <c r="H146" s="115" t="s">
        <v>144</v>
      </c>
      <c r="I146" s="102" t="s">
        <v>21</v>
      </c>
      <c r="J146" s="102" t="s">
        <v>21</v>
      </c>
      <c r="K146" s="102" t="s">
        <v>21</v>
      </c>
      <c r="L146" s="102" t="s">
        <v>21</v>
      </c>
      <c r="M146" s="103" t="s">
        <v>21</v>
      </c>
      <c r="N146" s="102" t="s">
        <v>21</v>
      </c>
      <c r="O146" s="103" t="s">
        <v>21</v>
      </c>
      <c r="P146" s="102" t="s">
        <v>21</v>
      </c>
    </row>
    <row r="147" spans="2:16" ht="102.75" customHeight="1" thickBot="1" x14ac:dyDescent="0.25">
      <c r="B147" s="523"/>
      <c r="C147" s="66">
        <v>9</v>
      </c>
      <c r="D147" s="67">
        <v>10</v>
      </c>
      <c r="E147" s="67">
        <v>2</v>
      </c>
      <c r="F147" s="16">
        <v>12</v>
      </c>
      <c r="G147" s="68"/>
      <c r="H147" s="116" t="s">
        <v>145</v>
      </c>
      <c r="I147" s="117"/>
      <c r="J147" s="117"/>
      <c r="K147" s="117"/>
      <c r="L147" s="117"/>
      <c r="M147" s="118"/>
      <c r="N147" s="117"/>
      <c r="O147" s="118"/>
      <c r="P147" s="117"/>
    </row>
    <row r="148" spans="2:16" ht="12.75" thickBot="1" x14ac:dyDescent="0.25">
      <c r="B148" s="57" t="s">
        <v>146</v>
      </c>
      <c r="C148" s="7">
        <v>9</v>
      </c>
      <c r="D148" s="34">
        <v>11</v>
      </c>
      <c r="E148" s="34"/>
      <c r="F148" s="34"/>
      <c r="G148" s="35"/>
      <c r="H148" s="58" t="s">
        <v>147</v>
      </c>
      <c r="I148" s="82" t="s">
        <v>21</v>
      </c>
      <c r="J148" s="82" t="s">
        <v>21</v>
      </c>
      <c r="K148" s="82" t="s">
        <v>21</v>
      </c>
      <c r="L148" s="82" t="s">
        <v>21</v>
      </c>
      <c r="M148" s="83" t="s">
        <v>21</v>
      </c>
      <c r="N148" s="82" t="s">
        <v>21</v>
      </c>
      <c r="O148" s="83" t="s">
        <v>21</v>
      </c>
      <c r="P148" s="82" t="s">
        <v>21</v>
      </c>
    </row>
    <row r="149" spans="2:16" s="1" customFormat="1" ht="26.25" customHeight="1" thickBot="1" x14ac:dyDescent="0.25">
      <c r="B149" s="10"/>
      <c r="C149" s="37">
        <v>9</v>
      </c>
      <c r="D149" s="38">
        <v>11</v>
      </c>
      <c r="E149" s="38">
        <v>1</v>
      </c>
      <c r="F149" s="38"/>
      <c r="G149" s="62"/>
      <c r="H149" s="63" t="s">
        <v>39</v>
      </c>
      <c r="I149" s="119">
        <v>70000</v>
      </c>
      <c r="J149" s="119">
        <v>9900</v>
      </c>
      <c r="K149" s="119">
        <v>6600</v>
      </c>
      <c r="L149" s="119">
        <v>4950</v>
      </c>
      <c r="M149" s="119">
        <v>70000</v>
      </c>
      <c r="N149" s="119">
        <v>9900</v>
      </c>
      <c r="O149" s="119">
        <v>6600</v>
      </c>
      <c r="P149" s="120">
        <v>4950</v>
      </c>
    </row>
    <row r="150" spans="2:16" ht="18.75" customHeight="1" outlineLevel="1" thickBot="1" x14ac:dyDescent="0.25">
      <c r="B150" s="121"/>
      <c r="C150" s="66">
        <v>9</v>
      </c>
      <c r="D150" s="67">
        <v>11</v>
      </c>
      <c r="E150" s="67">
        <v>2</v>
      </c>
      <c r="F150" s="67"/>
      <c r="G150" s="68"/>
      <c r="H150" s="69" t="s">
        <v>57</v>
      </c>
      <c r="I150" s="98">
        <v>11</v>
      </c>
      <c r="J150" s="98">
        <v>11</v>
      </c>
      <c r="K150" s="98">
        <v>11</v>
      </c>
      <c r="L150" s="98">
        <v>11</v>
      </c>
      <c r="M150" s="87">
        <v>11</v>
      </c>
      <c r="N150" s="98">
        <v>11</v>
      </c>
      <c r="O150" s="87">
        <v>11</v>
      </c>
      <c r="P150" s="122">
        <v>11</v>
      </c>
    </row>
    <row r="151" spans="2:16" ht="36.75" outlineLevel="1" thickBot="1" x14ac:dyDescent="0.25">
      <c r="B151" s="57" t="s">
        <v>148</v>
      </c>
      <c r="C151" s="7">
        <v>9</v>
      </c>
      <c r="D151" s="34">
        <v>11</v>
      </c>
      <c r="E151" s="34">
        <v>3</v>
      </c>
      <c r="F151" s="34"/>
      <c r="G151" s="35"/>
      <c r="H151" s="58" t="s">
        <v>149</v>
      </c>
      <c r="I151" s="123" t="s">
        <v>21</v>
      </c>
      <c r="J151" s="123" t="s">
        <v>21</v>
      </c>
      <c r="K151" s="123" t="s">
        <v>21</v>
      </c>
      <c r="L151" s="123" t="s">
        <v>21</v>
      </c>
      <c r="M151" s="124" t="s">
        <v>21</v>
      </c>
      <c r="N151" s="123" t="s">
        <v>21</v>
      </c>
      <c r="O151" s="124" t="s">
        <v>21</v>
      </c>
      <c r="P151" s="123" t="s">
        <v>21</v>
      </c>
    </row>
    <row r="152" spans="2:16" ht="60" customHeight="1" outlineLevel="1" x14ac:dyDescent="0.2">
      <c r="B152" s="61"/>
      <c r="C152" s="37">
        <v>9</v>
      </c>
      <c r="D152" s="38">
        <v>11</v>
      </c>
      <c r="E152" s="38">
        <v>3</v>
      </c>
      <c r="F152" s="38">
        <v>1</v>
      </c>
      <c r="G152" s="62"/>
      <c r="H152" s="72" t="s">
        <v>150</v>
      </c>
      <c r="I152" s="73"/>
      <c r="J152" s="73"/>
      <c r="K152" s="73"/>
      <c r="L152" s="73"/>
      <c r="M152" s="74"/>
      <c r="N152" s="73"/>
      <c r="O152" s="74"/>
      <c r="P152" s="73"/>
    </row>
    <row r="153" spans="2:16" outlineLevel="1" x14ac:dyDescent="0.2">
      <c r="B153" s="61"/>
      <c r="C153" s="15">
        <v>9</v>
      </c>
      <c r="D153" s="16">
        <v>11</v>
      </c>
      <c r="E153" s="16">
        <v>3</v>
      </c>
      <c r="F153" s="16">
        <v>2</v>
      </c>
      <c r="G153" s="17"/>
      <c r="H153" s="75" t="s">
        <v>43</v>
      </c>
      <c r="I153" s="76"/>
      <c r="J153" s="76"/>
      <c r="K153" s="76"/>
      <c r="L153" s="76"/>
      <c r="M153" s="77"/>
      <c r="N153" s="76"/>
      <c r="O153" s="77"/>
      <c r="P153" s="76"/>
    </row>
    <row r="154" spans="2:16" ht="21" customHeight="1" outlineLevel="1" x14ac:dyDescent="0.2">
      <c r="B154" s="61"/>
      <c r="C154" s="15">
        <v>9</v>
      </c>
      <c r="D154" s="16">
        <v>11</v>
      </c>
      <c r="E154" s="16">
        <v>3</v>
      </c>
      <c r="F154" s="16">
        <v>2</v>
      </c>
      <c r="G154" s="17">
        <v>1</v>
      </c>
      <c r="H154" s="78" t="s">
        <v>151</v>
      </c>
      <c r="I154" s="76"/>
      <c r="J154" s="76"/>
      <c r="K154" s="76"/>
      <c r="L154" s="76"/>
      <c r="M154" s="77"/>
      <c r="N154" s="76"/>
      <c r="O154" s="77"/>
      <c r="P154" s="76"/>
    </row>
    <row r="155" spans="2:16" ht="29.65" customHeight="1" outlineLevel="1" x14ac:dyDescent="0.2">
      <c r="B155" s="61"/>
      <c r="C155" s="15">
        <v>9</v>
      </c>
      <c r="D155" s="16">
        <v>11</v>
      </c>
      <c r="E155" s="16">
        <v>3</v>
      </c>
      <c r="F155" s="16">
        <v>2</v>
      </c>
      <c r="G155" s="17">
        <v>2</v>
      </c>
      <c r="H155" s="78" t="s">
        <v>152</v>
      </c>
      <c r="I155" s="76"/>
      <c r="J155" s="76"/>
      <c r="K155" s="76"/>
      <c r="L155" s="76"/>
      <c r="M155" s="77"/>
      <c r="N155" s="76"/>
      <c r="O155" s="77"/>
      <c r="P155" s="76"/>
    </row>
    <row r="156" spans="2:16" ht="19.5" customHeight="1" outlineLevel="1" x14ac:dyDescent="0.2">
      <c r="B156" s="61"/>
      <c r="C156" s="15">
        <v>9</v>
      </c>
      <c r="D156" s="16">
        <v>11</v>
      </c>
      <c r="E156" s="16">
        <v>3</v>
      </c>
      <c r="F156" s="16">
        <v>2</v>
      </c>
      <c r="G156" s="17">
        <v>3</v>
      </c>
      <c r="H156" s="78" t="s">
        <v>153</v>
      </c>
      <c r="I156" s="76"/>
      <c r="J156" s="76"/>
      <c r="K156" s="76"/>
      <c r="L156" s="76"/>
      <c r="M156" s="77"/>
      <c r="N156" s="76"/>
      <c r="O156" s="77"/>
      <c r="P156" s="76"/>
    </row>
    <row r="157" spans="2:16" ht="19.5" customHeight="1" outlineLevel="1" x14ac:dyDescent="0.2">
      <c r="B157" s="61"/>
      <c r="C157" s="15">
        <v>9</v>
      </c>
      <c r="D157" s="16">
        <v>11</v>
      </c>
      <c r="E157" s="16">
        <v>3</v>
      </c>
      <c r="F157" s="16">
        <v>2</v>
      </c>
      <c r="G157" s="17">
        <v>4</v>
      </c>
      <c r="H157" s="78" t="s">
        <v>154</v>
      </c>
      <c r="I157" s="76"/>
      <c r="J157" s="76"/>
      <c r="K157" s="76"/>
      <c r="L157" s="76"/>
      <c r="M157" s="77"/>
      <c r="N157" s="76"/>
      <c r="O157" s="77"/>
      <c r="P157" s="76"/>
    </row>
    <row r="158" spans="2:16" ht="19.5" customHeight="1" outlineLevel="1" x14ac:dyDescent="0.2">
      <c r="B158" s="61"/>
      <c r="C158" s="15">
        <v>9</v>
      </c>
      <c r="D158" s="16">
        <v>11</v>
      </c>
      <c r="E158" s="16">
        <v>3</v>
      </c>
      <c r="F158" s="16">
        <v>2</v>
      </c>
      <c r="G158" s="17">
        <v>5</v>
      </c>
      <c r="H158" s="78" t="s">
        <v>155</v>
      </c>
      <c r="I158" s="76"/>
      <c r="J158" s="76"/>
      <c r="K158" s="76"/>
      <c r="L158" s="76"/>
      <c r="M158" s="77"/>
      <c r="N158" s="76"/>
      <c r="O158" s="77"/>
      <c r="P158" s="76"/>
    </row>
    <row r="159" spans="2:16" ht="19.5" customHeight="1" outlineLevel="1" x14ac:dyDescent="0.2">
      <c r="B159" s="61"/>
      <c r="C159" s="15">
        <v>9</v>
      </c>
      <c r="D159" s="16">
        <v>11</v>
      </c>
      <c r="E159" s="16">
        <v>3</v>
      </c>
      <c r="F159" s="16">
        <v>2</v>
      </c>
      <c r="G159" s="17">
        <v>6</v>
      </c>
      <c r="H159" s="78" t="s">
        <v>156</v>
      </c>
      <c r="I159" s="76"/>
      <c r="J159" s="76"/>
      <c r="K159" s="76"/>
      <c r="L159" s="76"/>
      <c r="M159" s="77"/>
      <c r="N159" s="76"/>
      <c r="O159" s="77"/>
      <c r="P159" s="76"/>
    </row>
    <row r="160" spans="2:16" ht="27.75" customHeight="1" outlineLevel="1" x14ac:dyDescent="0.2">
      <c r="B160" s="61"/>
      <c r="C160" s="15">
        <v>9</v>
      </c>
      <c r="D160" s="16">
        <v>11</v>
      </c>
      <c r="E160" s="16">
        <v>3</v>
      </c>
      <c r="F160" s="16">
        <v>2</v>
      </c>
      <c r="G160" s="17">
        <v>7</v>
      </c>
      <c r="H160" s="78" t="s">
        <v>157</v>
      </c>
      <c r="I160" s="76"/>
      <c r="J160" s="76"/>
      <c r="K160" s="76"/>
      <c r="L160" s="76"/>
      <c r="M160" s="77"/>
      <c r="N160" s="76"/>
      <c r="O160" s="77"/>
      <c r="P160" s="76"/>
    </row>
    <row r="161" spans="2:16" ht="19.5" customHeight="1" outlineLevel="1" x14ac:dyDescent="0.2">
      <c r="B161" s="61"/>
      <c r="C161" s="15">
        <v>9</v>
      </c>
      <c r="D161" s="16">
        <v>11</v>
      </c>
      <c r="E161" s="16">
        <v>3</v>
      </c>
      <c r="F161" s="16">
        <v>2</v>
      </c>
      <c r="G161" s="17">
        <v>8</v>
      </c>
      <c r="H161" s="78" t="s">
        <v>158</v>
      </c>
      <c r="I161" s="76"/>
      <c r="J161" s="76"/>
      <c r="K161" s="76"/>
      <c r="L161" s="76"/>
      <c r="M161" s="77"/>
      <c r="N161" s="76"/>
      <c r="O161" s="77"/>
      <c r="P161" s="76"/>
    </row>
    <row r="162" spans="2:16" ht="25.5" customHeight="1" outlineLevel="1" x14ac:dyDescent="0.2">
      <c r="B162" s="61"/>
      <c r="C162" s="15">
        <v>9</v>
      </c>
      <c r="D162" s="16">
        <v>11</v>
      </c>
      <c r="E162" s="16">
        <v>3</v>
      </c>
      <c r="F162" s="16">
        <v>2</v>
      </c>
      <c r="G162" s="17">
        <v>9</v>
      </c>
      <c r="H162" s="78" t="s">
        <v>159</v>
      </c>
      <c r="I162" s="76"/>
      <c r="J162" s="76"/>
      <c r="K162" s="76"/>
      <c r="L162" s="76"/>
      <c r="M162" s="77"/>
      <c r="N162" s="76"/>
      <c r="O162" s="77"/>
      <c r="P162" s="76"/>
    </row>
    <row r="163" spans="2:16" ht="29.65" customHeight="1" outlineLevel="1" x14ac:dyDescent="0.2">
      <c r="B163" s="61"/>
      <c r="C163" s="15">
        <v>9</v>
      </c>
      <c r="D163" s="16">
        <v>11</v>
      </c>
      <c r="E163" s="16">
        <v>3</v>
      </c>
      <c r="F163" s="16">
        <v>2</v>
      </c>
      <c r="G163" s="17">
        <v>10</v>
      </c>
      <c r="H163" s="78" t="s">
        <v>160</v>
      </c>
      <c r="I163" s="76"/>
      <c r="J163" s="76"/>
      <c r="K163" s="76"/>
      <c r="L163" s="76"/>
      <c r="M163" s="77"/>
      <c r="N163" s="76"/>
      <c r="O163" s="77"/>
      <c r="P163" s="76"/>
    </row>
    <row r="164" spans="2:16" ht="29.65" customHeight="1" x14ac:dyDescent="0.2">
      <c r="B164" s="61"/>
      <c r="C164" s="15">
        <v>9</v>
      </c>
      <c r="D164" s="16">
        <v>11</v>
      </c>
      <c r="E164" s="16">
        <v>3</v>
      </c>
      <c r="F164" s="16">
        <v>2</v>
      </c>
      <c r="G164" s="17">
        <v>11</v>
      </c>
      <c r="H164" s="78" t="s">
        <v>161</v>
      </c>
      <c r="I164" s="76"/>
      <c r="J164" s="76"/>
      <c r="K164" s="76"/>
      <c r="L164" s="76"/>
      <c r="M164" s="77"/>
      <c r="N164" s="76"/>
      <c r="O164" s="77"/>
      <c r="P164" s="76"/>
    </row>
    <row r="165" spans="2:16" ht="18" customHeight="1" outlineLevel="1" thickBot="1" x14ac:dyDescent="0.25">
      <c r="B165" s="61"/>
      <c r="C165" s="66">
        <v>9</v>
      </c>
      <c r="D165" s="67">
        <v>11</v>
      </c>
      <c r="E165" s="67">
        <v>3</v>
      </c>
      <c r="F165" s="67">
        <v>2</v>
      </c>
      <c r="G165" s="68">
        <v>12</v>
      </c>
      <c r="H165" s="78" t="s">
        <v>162</v>
      </c>
      <c r="I165" s="80"/>
      <c r="J165" s="80"/>
      <c r="K165" s="80"/>
      <c r="L165" s="80"/>
      <c r="M165" s="81"/>
      <c r="N165" s="80"/>
      <c r="O165" s="81"/>
      <c r="P165" s="80"/>
    </row>
    <row r="166" spans="2:16" ht="19.899999999999999" customHeight="1" outlineLevel="1" thickBot="1" x14ac:dyDescent="0.25">
      <c r="B166" s="57" t="s">
        <v>163</v>
      </c>
      <c r="C166" s="7">
        <v>9</v>
      </c>
      <c r="D166" s="34">
        <v>11</v>
      </c>
      <c r="E166" s="34">
        <v>4</v>
      </c>
      <c r="F166" s="34"/>
      <c r="G166" s="35"/>
      <c r="H166" s="58" t="s">
        <v>164</v>
      </c>
      <c r="I166" s="123" t="s">
        <v>21</v>
      </c>
      <c r="J166" s="123" t="s">
        <v>21</v>
      </c>
      <c r="K166" s="123" t="s">
        <v>21</v>
      </c>
      <c r="L166" s="123" t="s">
        <v>21</v>
      </c>
      <c r="M166" s="124" t="s">
        <v>21</v>
      </c>
      <c r="N166" s="123" t="s">
        <v>21</v>
      </c>
      <c r="O166" s="124" t="s">
        <v>21</v>
      </c>
      <c r="P166" s="123" t="s">
        <v>21</v>
      </c>
    </row>
    <row r="167" spans="2:16" ht="29.85" customHeight="1" outlineLevel="1" x14ac:dyDescent="0.2">
      <c r="B167" s="61"/>
      <c r="C167" s="37">
        <v>9</v>
      </c>
      <c r="D167" s="38">
        <v>11</v>
      </c>
      <c r="E167" s="38">
        <v>4</v>
      </c>
      <c r="F167" s="38">
        <v>1</v>
      </c>
      <c r="G167" s="62"/>
      <c r="H167" s="72" t="s">
        <v>165</v>
      </c>
      <c r="I167" s="73"/>
      <c r="J167" s="73"/>
      <c r="K167" s="73"/>
      <c r="L167" s="73"/>
      <c r="M167" s="74"/>
      <c r="N167" s="73"/>
      <c r="O167" s="74"/>
      <c r="P167" s="73"/>
    </row>
    <row r="168" spans="2:16" outlineLevel="1" x14ac:dyDescent="0.2">
      <c r="B168" s="61"/>
      <c r="C168" s="15">
        <v>9</v>
      </c>
      <c r="D168" s="16">
        <v>11</v>
      </c>
      <c r="E168" s="16">
        <v>4</v>
      </c>
      <c r="F168" s="16">
        <v>2</v>
      </c>
      <c r="G168" s="17"/>
      <c r="H168" s="75" t="s">
        <v>43</v>
      </c>
      <c r="I168" s="76"/>
      <c r="J168" s="76"/>
      <c r="K168" s="76"/>
      <c r="L168" s="76"/>
      <c r="M168" s="77"/>
      <c r="N168" s="76"/>
      <c r="O168" s="77"/>
      <c r="P168" s="76"/>
    </row>
    <row r="169" spans="2:16" ht="15.75" customHeight="1" outlineLevel="1" x14ac:dyDescent="0.2">
      <c r="B169" s="61"/>
      <c r="C169" s="15">
        <v>9</v>
      </c>
      <c r="D169" s="16">
        <v>11</v>
      </c>
      <c r="E169" s="16">
        <v>4</v>
      </c>
      <c r="F169" s="16">
        <v>2</v>
      </c>
      <c r="G169" s="17">
        <v>1</v>
      </c>
      <c r="H169" s="78" t="s">
        <v>151</v>
      </c>
      <c r="I169" s="76"/>
      <c r="J169" s="76"/>
      <c r="K169" s="76"/>
      <c r="L169" s="76"/>
      <c r="M169" s="77"/>
      <c r="N169" s="76"/>
      <c r="O169" s="77"/>
      <c r="P169" s="76"/>
    </row>
    <row r="170" spans="2:16" ht="27" customHeight="1" outlineLevel="1" x14ac:dyDescent="0.2">
      <c r="B170" s="61"/>
      <c r="C170" s="15">
        <v>9</v>
      </c>
      <c r="D170" s="16">
        <v>11</v>
      </c>
      <c r="E170" s="16">
        <v>4</v>
      </c>
      <c r="F170" s="16">
        <v>2</v>
      </c>
      <c r="G170" s="17">
        <v>2</v>
      </c>
      <c r="H170" s="78" t="s">
        <v>152</v>
      </c>
      <c r="I170" s="76"/>
      <c r="J170" s="76"/>
      <c r="K170" s="76"/>
      <c r="L170" s="76"/>
      <c r="M170" s="77"/>
      <c r="N170" s="76"/>
      <c r="O170" s="77"/>
      <c r="P170" s="76"/>
    </row>
    <row r="171" spans="2:16" ht="18.75" customHeight="1" outlineLevel="1" x14ac:dyDescent="0.2">
      <c r="B171" s="61"/>
      <c r="C171" s="15">
        <v>9</v>
      </c>
      <c r="D171" s="16">
        <v>11</v>
      </c>
      <c r="E171" s="16">
        <v>4</v>
      </c>
      <c r="F171" s="16">
        <v>2</v>
      </c>
      <c r="G171" s="17">
        <v>3</v>
      </c>
      <c r="H171" s="78" t="s">
        <v>154</v>
      </c>
      <c r="I171" s="76"/>
      <c r="J171" s="76"/>
      <c r="K171" s="76"/>
      <c r="L171" s="76"/>
      <c r="M171" s="77"/>
      <c r="N171" s="76"/>
      <c r="O171" s="77"/>
      <c r="P171" s="76"/>
    </row>
    <row r="172" spans="2:16" ht="18.75" customHeight="1" outlineLevel="1" x14ac:dyDescent="0.2">
      <c r="B172" s="61"/>
      <c r="C172" s="15">
        <v>9</v>
      </c>
      <c r="D172" s="16">
        <v>11</v>
      </c>
      <c r="E172" s="16">
        <v>4</v>
      </c>
      <c r="F172" s="16">
        <v>2</v>
      </c>
      <c r="G172" s="17">
        <v>4</v>
      </c>
      <c r="H172" s="78" t="s">
        <v>155</v>
      </c>
      <c r="I172" s="76"/>
      <c r="J172" s="76"/>
      <c r="K172" s="76"/>
      <c r="L172" s="76"/>
      <c r="M172" s="77"/>
      <c r="N172" s="76"/>
      <c r="O172" s="77"/>
      <c r="P172" s="76"/>
    </row>
    <row r="173" spans="2:16" ht="18.75" customHeight="1" outlineLevel="1" x14ac:dyDescent="0.2">
      <c r="B173" s="61"/>
      <c r="C173" s="15">
        <v>9</v>
      </c>
      <c r="D173" s="16">
        <v>11</v>
      </c>
      <c r="E173" s="16">
        <v>4</v>
      </c>
      <c r="F173" s="16">
        <v>2</v>
      </c>
      <c r="G173" s="17">
        <v>5</v>
      </c>
      <c r="H173" s="78" t="s">
        <v>156</v>
      </c>
      <c r="I173" s="76"/>
      <c r="J173" s="76"/>
      <c r="K173" s="76"/>
      <c r="L173" s="76"/>
      <c r="M173" s="77"/>
      <c r="N173" s="76"/>
      <c r="O173" s="77"/>
      <c r="P173" s="76"/>
    </row>
    <row r="174" spans="2:16" ht="18.75" customHeight="1" outlineLevel="1" x14ac:dyDescent="0.2">
      <c r="B174" s="61"/>
      <c r="C174" s="15">
        <v>9</v>
      </c>
      <c r="D174" s="16">
        <v>11</v>
      </c>
      <c r="E174" s="16">
        <v>4</v>
      </c>
      <c r="F174" s="16">
        <v>2</v>
      </c>
      <c r="G174" s="17">
        <v>6</v>
      </c>
      <c r="H174" s="78" t="s">
        <v>157</v>
      </c>
      <c r="I174" s="76"/>
      <c r="J174" s="76"/>
      <c r="K174" s="76"/>
      <c r="L174" s="76"/>
      <c r="M174" s="77"/>
      <c r="N174" s="76"/>
      <c r="O174" s="77"/>
      <c r="P174" s="76"/>
    </row>
    <row r="175" spans="2:16" ht="18.75" customHeight="1" outlineLevel="1" x14ac:dyDescent="0.2">
      <c r="B175" s="61"/>
      <c r="C175" s="15">
        <v>9</v>
      </c>
      <c r="D175" s="16">
        <v>11</v>
      </c>
      <c r="E175" s="16">
        <v>4</v>
      </c>
      <c r="F175" s="16">
        <v>2</v>
      </c>
      <c r="G175" s="17">
        <v>7</v>
      </c>
      <c r="H175" s="78" t="s">
        <v>166</v>
      </c>
      <c r="I175" s="76"/>
      <c r="J175" s="76"/>
      <c r="K175" s="76"/>
      <c r="L175" s="76"/>
      <c r="M175" s="77"/>
      <c r="N175" s="76"/>
      <c r="O175" s="77"/>
      <c r="P175" s="76"/>
    </row>
    <row r="176" spans="2:16" ht="18.75" customHeight="1" outlineLevel="1" x14ac:dyDescent="0.2">
      <c r="B176" s="61"/>
      <c r="C176" s="15">
        <v>9</v>
      </c>
      <c r="D176" s="16">
        <v>11</v>
      </c>
      <c r="E176" s="16">
        <v>4</v>
      </c>
      <c r="F176" s="16">
        <v>2</v>
      </c>
      <c r="G176" s="17">
        <v>8</v>
      </c>
      <c r="H176" s="78" t="s">
        <v>167</v>
      </c>
      <c r="I176" s="76"/>
      <c r="J176" s="76"/>
      <c r="K176" s="76"/>
      <c r="L176" s="76"/>
      <c r="M176" s="77"/>
      <c r="N176" s="76"/>
      <c r="O176" s="77"/>
      <c r="P176" s="76"/>
    </row>
    <row r="177" spans="2:16" ht="18.75" customHeight="1" outlineLevel="1" x14ac:dyDescent="0.2">
      <c r="B177" s="61"/>
      <c r="C177" s="15">
        <v>9</v>
      </c>
      <c r="D177" s="16">
        <v>11</v>
      </c>
      <c r="E177" s="16">
        <v>4</v>
      </c>
      <c r="F177" s="16">
        <v>2</v>
      </c>
      <c r="G177" s="17">
        <v>9</v>
      </c>
      <c r="H177" s="78" t="s">
        <v>168</v>
      </c>
      <c r="I177" s="76"/>
      <c r="J177" s="76"/>
      <c r="K177" s="76"/>
      <c r="L177" s="76"/>
      <c r="M177" s="77"/>
      <c r="N177" s="76"/>
      <c r="O177" s="77"/>
      <c r="P177" s="76"/>
    </row>
    <row r="178" spans="2:16" ht="18.75" customHeight="1" outlineLevel="1" x14ac:dyDescent="0.2">
      <c r="B178" s="61"/>
      <c r="C178" s="15">
        <v>9</v>
      </c>
      <c r="D178" s="16">
        <v>11</v>
      </c>
      <c r="E178" s="16">
        <v>4</v>
      </c>
      <c r="F178" s="16">
        <v>2</v>
      </c>
      <c r="G178" s="17">
        <v>10</v>
      </c>
      <c r="H178" s="78" t="s">
        <v>169</v>
      </c>
      <c r="I178" s="76"/>
      <c r="J178" s="76"/>
      <c r="K178" s="76"/>
      <c r="L178" s="76"/>
      <c r="M178" s="77"/>
      <c r="N178" s="76"/>
      <c r="O178" s="77"/>
      <c r="P178" s="76"/>
    </row>
    <row r="179" spans="2:16" ht="18.75" customHeight="1" outlineLevel="1" x14ac:dyDescent="0.2">
      <c r="B179" s="61"/>
      <c r="C179" s="15">
        <v>9</v>
      </c>
      <c r="D179" s="16">
        <v>11</v>
      </c>
      <c r="E179" s="16">
        <v>4</v>
      </c>
      <c r="F179" s="16">
        <v>2</v>
      </c>
      <c r="G179" s="17">
        <v>11</v>
      </c>
      <c r="H179" s="78" t="s">
        <v>170</v>
      </c>
      <c r="I179" s="76"/>
      <c r="J179" s="76"/>
      <c r="K179" s="76"/>
      <c r="L179" s="76"/>
      <c r="M179" s="77"/>
      <c r="N179" s="76"/>
      <c r="O179" s="77"/>
      <c r="P179" s="76"/>
    </row>
    <row r="180" spans="2:16" ht="18.75" customHeight="1" outlineLevel="1" x14ac:dyDescent="0.2">
      <c r="B180" s="61"/>
      <c r="C180" s="15">
        <v>9</v>
      </c>
      <c r="D180" s="16">
        <v>11</v>
      </c>
      <c r="E180" s="16">
        <v>4</v>
      </c>
      <c r="F180" s="16">
        <v>2</v>
      </c>
      <c r="G180" s="17">
        <v>12</v>
      </c>
      <c r="H180" s="78" t="s">
        <v>171</v>
      </c>
      <c r="I180" s="76"/>
      <c r="J180" s="76"/>
      <c r="K180" s="76"/>
      <c r="L180" s="76"/>
      <c r="M180" s="77"/>
      <c r="N180" s="76"/>
      <c r="O180" s="77"/>
      <c r="P180" s="76"/>
    </row>
    <row r="181" spans="2:16" ht="27" customHeight="1" x14ac:dyDescent="0.2">
      <c r="B181" s="61"/>
      <c r="C181" s="15">
        <v>9</v>
      </c>
      <c r="D181" s="16">
        <v>11</v>
      </c>
      <c r="E181" s="16">
        <v>4</v>
      </c>
      <c r="F181" s="16">
        <v>2</v>
      </c>
      <c r="G181" s="17">
        <v>13</v>
      </c>
      <c r="H181" s="78" t="s">
        <v>172</v>
      </c>
      <c r="I181" s="76"/>
      <c r="J181" s="76"/>
      <c r="K181" s="76"/>
      <c r="L181" s="76"/>
      <c r="M181" s="77"/>
      <c r="N181" s="76"/>
      <c r="O181" s="77"/>
      <c r="P181" s="76"/>
    </row>
    <row r="182" spans="2:16" ht="16.5" customHeight="1" outlineLevel="1" thickBot="1" x14ac:dyDescent="0.25">
      <c r="B182" s="61"/>
      <c r="C182" s="66">
        <v>9</v>
      </c>
      <c r="D182" s="67">
        <v>11</v>
      </c>
      <c r="E182" s="67">
        <v>4</v>
      </c>
      <c r="F182" s="67">
        <v>2</v>
      </c>
      <c r="G182" s="68">
        <v>14</v>
      </c>
      <c r="H182" s="79" t="s">
        <v>173</v>
      </c>
      <c r="I182" s="80"/>
      <c r="J182" s="80"/>
      <c r="K182" s="80"/>
      <c r="L182" s="80"/>
      <c r="M182" s="81"/>
      <c r="N182" s="80"/>
      <c r="O182" s="81"/>
      <c r="P182" s="80"/>
    </row>
    <row r="183" spans="2:16" ht="12.75" outlineLevel="1" thickBot="1" x14ac:dyDescent="0.25">
      <c r="B183" s="57" t="s">
        <v>174</v>
      </c>
      <c r="C183" s="7">
        <v>9</v>
      </c>
      <c r="D183" s="34">
        <v>11</v>
      </c>
      <c r="E183" s="34">
        <v>5</v>
      </c>
      <c r="F183" s="34"/>
      <c r="G183" s="35"/>
      <c r="H183" s="58" t="s">
        <v>175</v>
      </c>
      <c r="I183" s="123" t="s">
        <v>21</v>
      </c>
      <c r="J183" s="123" t="s">
        <v>21</v>
      </c>
      <c r="K183" s="123" t="s">
        <v>21</v>
      </c>
      <c r="L183" s="123" t="s">
        <v>21</v>
      </c>
      <c r="M183" s="124" t="s">
        <v>21</v>
      </c>
      <c r="N183" s="123" t="s">
        <v>21</v>
      </c>
      <c r="O183" s="124" t="s">
        <v>21</v>
      </c>
      <c r="P183" s="123" t="s">
        <v>21</v>
      </c>
    </row>
    <row r="184" spans="2:16" ht="27.6" customHeight="1" outlineLevel="1" thickBot="1" x14ac:dyDescent="0.25">
      <c r="B184" s="523"/>
      <c r="C184" s="37">
        <v>9</v>
      </c>
      <c r="D184" s="38">
        <v>11</v>
      </c>
      <c r="E184" s="38">
        <v>5</v>
      </c>
      <c r="F184" s="38">
        <v>1</v>
      </c>
      <c r="G184" s="62"/>
      <c r="H184" s="72" t="s">
        <v>176</v>
      </c>
      <c r="I184" s="73"/>
      <c r="J184" s="73"/>
      <c r="K184" s="73"/>
      <c r="L184" s="73"/>
      <c r="M184" s="74"/>
      <c r="N184" s="73"/>
      <c r="O184" s="74"/>
      <c r="P184" s="73"/>
    </row>
    <row r="185" spans="2:16" ht="19.5" customHeight="1" outlineLevel="1" thickBot="1" x14ac:dyDescent="0.25">
      <c r="B185" s="523"/>
      <c r="C185" s="15">
        <v>9</v>
      </c>
      <c r="D185" s="16">
        <v>11</v>
      </c>
      <c r="E185" s="16">
        <v>5</v>
      </c>
      <c r="F185" s="16">
        <v>1</v>
      </c>
      <c r="G185" s="17">
        <v>1</v>
      </c>
      <c r="H185" s="125" t="s">
        <v>177</v>
      </c>
      <c r="I185" s="76"/>
      <c r="J185" s="76"/>
      <c r="K185" s="76"/>
      <c r="L185" s="76"/>
      <c r="M185" s="77"/>
      <c r="N185" s="76"/>
      <c r="O185" s="77"/>
      <c r="P185" s="76"/>
    </row>
    <row r="186" spans="2:16" ht="19.5" customHeight="1" outlineLevel="1" thickBot="1" x14ac:dyDescent="0.25">
      <c r="B186" s="523"/>
      <c r="C186" s="15">
        <v>9</v>
      </c>
      <c r="D186" s="16">
        <v>11</v>
      </c>
      <c r="E186" s="16">
        <v>5</v>
      </c>
      <c r="F186" s="16">
        <v>1</v>
      </c>
      <c r="G186" s="17">
        <v>2</v>
      </c>
      <c r="H186" s="78" t="s">
        <v>178</v>
      </c>
      <c r="I186" s="76"/>
      <c r="J186" s="76"/>
      <c r="K186" s="76"/>
      <c r="L186" s="76"/>
      <c r="M186" s="77"/>
      <c r="N186" s="76"/>
      <c r="O186" s="77"/>
      <c r="P186" s="76"/>
    </row>
    <row r="187" spans="2:16" ht="19.5" customHeight="1" thickBot="1" x14ac:dyDescent="0.25">
      <c r="B187" s="523"/>
      <c r="C187" s="15">
        <v>9</v>
      </c>
      <c r="D187" s="16">
        <v>11</v>
      </c>
      <c r="E187" s="16">
        <v>5</v>
      </c>
      <c r="F187" s="16">
        <v>1</v>
      </c>
      <c r="G187" s="17">
        <v>3</v>
      </c>
      <c r="H187" s="126" t="s">
        <v>179</v>
      </c>
      <c r="I187" s="76"/>
      <c r="J187" s="76"/>
      <c r="K187" s="76"/>
      <c r="L187" s="76"/>
      <c r="M187" s="77"/>
      <c r="N187" s="76"/>
      <c r="O187" s="77"/>
      <c r="P187" s="76"/>
    </row>
    <row r="188" spans="2:16" ht="19.5" customHeight="1" thickBot="1" x14ac:dyDescent="0.25">
      <c r="B188" s="523"/>
      <c r="C188" s="66">
        <v>9</v>
      </c>
      <c r="D188" s="67">
        <v>11</v>
      </c>
      <c r="E188" s="67">
        <v>5</v>
      </c>
      <c r="F188" s="67">
        <v>1</v>
      </c>
      <c r="G188" s="68">
        <v>4</v>
      </c>
      <c r="H188" s="79" t="s">
        <v>180</v>
      </c>
      <c r="I188" s="76"/>
      <c r="J188" s="80"/>
      <c r="K188" s="80"/>
      <c r="L188" s="80"/>
      <c r="M188" s="77"/>
      <c r="N188" s="80"/>
      <c r="O188" s="81"/>
      <c r="P188" s="80"/>
    </row>
    <row r="189" spans="2:16" ht="16.5" customHeight="1" thickBot="1" x14ac:dyDescent="0.25">
      <c r="B189" s="57" t="s">
        <v>181</v>
      </c>
      <c r="C189" s="7">
        <v>9</v>
      </c>
      <c r="D189" s="34">
        <v>12</v>
      </c>
      <c r="E189" s="34"/>
      <c r="F189" s="34"/>
      <c r="G189" s="35"/>
      <c r="H189" s="58" t="s">
        <v>182</v>
      </c>
      <c r="I189" s="123" t="s">
        <v>21</v>
      </c>
      <c r="J189" s="123" t="s">
        <v>21</v>
      </c>
      <c r="K189" s="123" t="s">
        <v>21</v>
      </c>
      <c r="L189" s="123" t="s">
        <v>21</v>
      </c>
      <c r="M189" s="124" t="s">
        <v>21</v>
      </c>
      <c r="N189" s="123" t="s">
        <v>21</v>
      </c>
      <c r="O189" s="124" t="s">
        <v>21</v>
      </c>
      <c r="P189" s="127" t="s">
        <v>21</v>
      </c>
    </row>
    <row r="190" spans="2:16" ht="16.5" customHeight="1" thickBot="1" x14ac:dyDescent="0.25">
      <c r="B190" s="526"/>
      <c r="C190" s="37">
        <v>9</v>
      </c>
      <c r="D190" s="38">
        <v>12</v>
      </c>
      <c r="E190" s="38">
        <v>1</v>
      </c>
      <c r="F190" s="38"/>
      <c r="G190" s="62"/>
      <c r="H190" s="128" t="s">
        <v>183</v>
      </c>
      <c r="I190" s="119">
        <v>6600</v>
      </c>
      <c r="J190" s="119">
        <v>6600</v>
      </c>
      <c r="K190" s="119">
        <v>6600</v>
      </c>
      <c r="L190" s="119">
        <v>6600</v>
      </c>
      <c r="M190" s="119">
        <v>6600</v>
      </c>
      <c r="N190" s="119">
        <v>6600</v>
      </c>
      <c r="O190" s="119">
        <v>6600</v>
      </c>
      <c r="P190" s="119">
        <v>6600</v>
      </c>
    </row>
    <row r="191" spans="2:16" ht="16.5" customHeight="1" outlineLevel="1" thickBot="1" x14ac:dyDescent="0.25">
      <c r="B191" s="526"/>
      <c r="C191" s="10">
        <v>9</v>
      </c>
      <c r="D191" s="11">
        <v>12</v>
      </c>
      <c r="E191" s="11">
        <v>2</v>
      </c>
      <c r="G191" s="12"/>
      <c r="H191" s="63" t="s">
        <v>57</v>
      </c>
      <c r="I191" s="129">
        <v>11</v>
      </c>
      <c r="J191" s="129">
        <v>11</v>
      </c>
      <c r="K191" s="129">
        <v>11</v>
      </c>
      <c r="L191" s="129">
        <v>11</v>
      </c>
      <c r="M191" s="130">
        <v>11</v>
      </c>
      <c r="N191" s="129">
        <v>11</v>
      </c>
      <c r="O191" s="130">
        <v>11</v>
      </c>
      <c r="P191" s="129">
        <v>11</v>
      </c>
    </row>
    <row r="192" spans="2:16" ht="16.5" customHeight="1" outlineLevel="1" thickBot="1" x14ac:dyDescent="0.25">
      <c r="B192" s="526"/>
      <c r="C192" s="131">
        <v>9</v>
      </c>
      <c r="D192" s="132">
        <v>12</v>
      </c>
      <c r="E192" s="132">
        <v>3</v>
      </c>
      <c r="F192" s="132"/>
      <c r="G192" s="133"/>
      <c r="H192" s="134" t="s">
        <v>184</v>
      </c>
      <c r="I192" s="135" t="s">
        <v>40</v>
      </c>
      <c r="J192" s="135" t="s">
        <v>40</v>
      </c>
      <c r="K192" s="135" t="s">
        <v>40</v>
      </c>
      <c r="L192" s="135" t="s">
        <v>40</v>
      </c>
      <c r="M192" s="136" t="s">
        <v>40</v>
      </c>
      <c r="N192" s="135" t="s">
        <v>40</v>
      </c>
      <c r="O192" s="136" t="s">
        <v>40</v>
      </c>
      <c r="P192" s="135" t="s">
        <v>40</v>
      </c>
    </row>
    <row r="193" spans="2:16" ht="39.4" customHeight="1" outlineLevel="1" thickBot="1" x14ac:dyDescent="0.25">
      <c r="B193" s="526"/>
      <c r="C193" s="10">
        <v>9</v>
      </c>
      <c r="D193" s="11">
        <v>12</v>
      </c>
      <c r="E193" s="11">
        <v>3</v>
      </c>
      <c r="G193" s="12"/>
      <c r="H193" s="137" t="s">
        <v>185</v>
      </c>
      <c r="I193" s="76"/>
      <c r="J193" s="76"/>
      <c r="K193" s="76"/>
      <c r="L193" s="76"/>
      <c r="M193" s="77"/>
      <c r="N193" s="76"/>
      <c r="O193" s="77"/>
      <c r="P193" s="76"/>
    </row>
    <row r="194" spans="2:16" ht="35.25" customHeight="1" outlineLevel="1" thickBot="1" x14ac:dyDescent="0.25">
      <c r="B194" s="526"/>
      <c r="C194" s="492">
        <v>9</v>
      </c>
      <c r="D194" s="493">
        <v>12</v>
      </c>
      <c r="E194" s="493">
        <v>4</v>
      </c>
      <c r="F194" s="493">
        <v>1</v>
      </c>
      <c r="G194" s="459"/>
      <c r="H194" s="460" t="s">
        <v>186</v>
      </c>
      <c r="I194" s="141"/>
      <c r="J194" s="141"/>
      <c r="K194" s="76"/>
      <c r="L194" s="76"/>
      <c r="M194" s="142"/>
      <c r="N194" s="141"/>
      <c r="O194" s="77"/>
      <c r="P194" s="76"/>
    </row>
    <row r="195" spans="2:16" ht="40.5" customHeight="1" thickBot="1" x14ac:dyDescent="0.25">
      <c r="B195" s="526"/>
      <c r="C195" s="15">
        <v>9</v>
      </c>
      <c r="D195" s="16">
        <v>12</v>
      </c>
      <c r="E195" s="16">
        <v>4</v>
      </c>
      <c r="F195" s="16">
        <v>2</v>
      </c>
      <c r="G195" s="17"/>
      <c r="H195" s="78" t="s">
        <v>187</v>
      </c>
      <c r="I195" s="76"/>
      <c r="J195" s="76"/>
      <c r="K195" s="76"/>
      <c r="L195" s="76"/>
      <c r="M195" s="77"/>
      <c r="N195" s="76"/>
      <c r="O195" s="77"/>
      <c r="P195" s="76"/>
    </row>
    <row r="196" spans="2:16" ht="39.4" customHeight="1" x14ac:dyDescent="0.2">
      <c r="B196" s="526"/>
      <c r="C196" s="20">
        <v>9</v>
      </c>
      <c r="D196" s="21">
        <v>12</v>
      </c>
      <c r="E196" s="21">
        <v>4</v>
      </c>
      <c r="F196" s="21">
        <v>3</v>
      </c>
      <c r="G196" s="22"/>
      <c r="H196" s="78" t="s">
        <v>188</v>
      </c>
      <c r="I196" s="76"/>
      <c r="J196" s="76"/>
      <c r="K196" s="76"/>
      <c r="L196" s="76"/>
      <c r="M196" s="77"/>
      <c r="N196" s="76"/>
      <c r="O196" s="77"/>
      <c r="P196" s="76"/>
    </row>
    <row r="197" spans="2:16" ht="62.25" customHeight="1" thickBot="1" x14ac:dyDescent="0.25">
      <c r="B197" s="61"/>
      <c r="C197" s="10">
        <v>9</v>
      </c>
      <c r="D197" s="11">
        <v>12</v>
      </c>
      <c r="E197" s="11">
        <v>4</v>
      </c>
      <c r="F197" s="11">
        <v>5</v>
      </c>
      <c r="G197" s="12"/>
      <c r="H197" s="143" t="s">
        <v>189</v>
      </c>
      <c r="I197" s="80"/>
      <c r="J197" s="80"/>
      <c r="K197" s="80"/>
      <c r="L197" s="80"/>
      <c r="M197" s="81"/>
      <c r="N197" s="80"/>
      <c r="O197" s="81"/>
      <c r="P197" s="80"/>
    </row>
    <row r="198" spans="2:16" ht="15" customHeight="1" thickBot="1" x14ac:dyDescent="0.25">
      <c r="B198" s="57" t="s">
        <v>190</v>
      </c>
      <c r="C198" s="7">
        <v>9</v>
      </c>
      <c r="D198" s="34">
        <v>13</v>
      </c>
      <c r="E198" s="34"/>
      <c r="F198" s="34"/>
      <c r="G198" s="35"/>
      <c r="H198" s="144" t="s">
        <v>191</v>
      </c>
      <c r="I198" s="145" t="s">
        <v>21</v>
      </c>
      <c r="J198" s="145" t="s">
        <v>21</v>
      </c>
      <c r="K198" s="145" t="s">
        <v>21</v>
      </c>
      <c r="L198" s="145" t="s">
        <v>21</v>
      </c>
      <c r="M198" s="146" t="s">
        <v>21</v>
      </c>
      <c r="N198" s="145" t="s">
        <v>21</v>
      </c>
      <c r="O198" s="146" t="s">
        <v>21</v>
      </c>
      <c r="P198" s="145" t="s">
        <v>21</v>
      </c>
    </row>
    <row r="199" spans="2:16" s="1" customFormat="1" ht="15" customHeight="1" x14ac:dyDescent="0.2">
      <c r="B199" s="10"/>
      <c r="C199" s="37">
        <v>9</v>
      </c>
      <c r="D199" s="38">
        <v>13</v>
      </c>
      <c r="E199" s="38">
        <v>1</v>
      </c>
      <c r="F199" s="38"/>
      <c r="G199" s="38"/>
      <c r="H199" s="147" t="s">
        <v>192</v>
      </c>
      <c r="I199" s="119">
        <v>66000</v>
      </c>
      <c r="J199" s="119">
        <v>66000</v>
      </c>
      <c r="K199" s="119">
        <v>66000</v>
      </c>
      <c r="L199" s="119">
        <v>66000</v>
      </c>
      <c r="M199" s="119">
        <v>66000</v>
      </c>
      <c r="N199" s="119">
        <v>66000</v>
      </c>
      <c r="O199" s="119">
        <v>66000</v>
      </c>
      <c r="P199" s="119">
        <v>66000</v>
      </c>
    </row>
    <row r="200" spans="2:16" s="1" customFormat="1" ht="15" customHeight="1" outlineLevel="1" x14ac:dyDescent="0.2">
      <c r="B200" s="10"/>
      <c r="C200" s="15">
        <v>9</v>
      </c>
      <c r="D200" s="16">
        <v>13</v>
      </c>
      <c r="E200" s="16">
        <v>2</v>
      </c>
      <c r="F200" s="16"/>
      <c r="G200" s="16"/>
      <c r="H200" s="148" t="s">
        <v>193</v>
      </c>
      <c r="I200" s="149">
        <v>0.1</v>
      </c>
      <c r="J200" s="149">
        <v>0.1</v>
      </c>
      <c r="K200" s="149">
        <v>0.1</v>
      </c>
      <c r="L200" s="149">
        <v>0.1</v>
      </c>
      <c r="M200" s="150">
        <v>0.1</v>
      </c>
      <c r="N200" s="149">
        <v>0.1</v>
      </c>
      <c r="O200" s="150">
        <v>0.1</v>
      </c>
      <c r="P200" s="149">
        <v>0.1</v>
      </c>
    </row>
    <row r="201" spans="2:16" s="1" customFormat="1" ht="15" customHeight="1" outlineLevel="1" thickBot="1" x14ac:dyDescent="0.25">
      <c r="B201" s="10"/>
      <c r="C201" s="15">
        <v>9</v>
      </c>
      <c r="D201" s="16">
        <v>13</v>
      </c>
      <c r="E201" s="16">
        <v>3</v>
      </c>
      <c r="F201" s="16"/>
      <c r="G201" s="16"/>
      <c r="H201" s="151" t="s">
        <v>194</v>
      </c>
      <c r="I201" s="135">
        <f t="shared" ref="I201:P201" si="1">I199*I200</f>
        <v>6600</v>
      </c>
      <c r="J201" s="135">
        <f t="shared" si="1"/>
        <v>6600</v>
      </c>
      <c r="K201" s="135">
        <f t="shared" si="1"/>
        <v>6600</v>
      </c>
      <c r="L201" s="135">
        <f t="shared" si="1"/>
        <v>6600</v>
      </c>
      <c r="M201" s="136">
        <f t="shared" si="1"/>
        <v>6600</v>
      </c>
      <c r="N201" s="135">
        <f t="shared" si="1"/>
        <v>6600</v>
      </c>
      <c r="O201" s="136">
        <f t="shared" si="1"/>
        <v>6600</v>
      </c>
      <c r="P201" s="135">
        <f t="shared" si="1"/>
        <v>6600</v>
      </c>
    </row>
    <row r="202" spans="2:16" ht="15" customHeight="1" thickBot="1" x14ac:dyDescent="0.25">
      <c r="B202" s="61"/>
      <c r="C202" s="66">
        <v>9</v>
      </c>
      <c r="D202" s="67">
        <v>13</v>
      </c>
      <c r="E202" s="67">
        <v>4</v>
      </c>
      <c r="F202" s="67"/>
      <c r="G202" s="67"/>
      <c r="H202" s="152" t="s">
        <v>184</v>
      </c>
      <c r="I202" s="135" t="s">
        <v>40</v>
      </c>
      <c r="J202" s="135" t="s">
        <v>40</v>
      </c>
      <c r="K202" s="135" t="s">
        <v>40</v>
      </c>
      <c r="L202" s="135" t="s">
        <v>40</v>
      </c>
      <c r="M202" s="136" t="s">
        <v>40</v>
      </c>
      <c r="N202" s="135" t="s">
        <v>40</v>
      </c>
      <c r="O202" s="136" t="s">
        <v>40</v>
      </c>
      <c r="P202" s="135" t="s">
        <v>40</v>
      </c>
    </row>
    <row r="203" spans="2:16" ht="34.5" customHeight="1" x14ac:dyDescent="0.2">
      <c r="B203" s="61"/>
      <c r="C203" s="10">
        <v>9</v>
      </c>
      <c r="D203" s="11">
        <v>13</v>
      </c>
      <c r="E203" s="11">
        <v>5</v>
      </c>
      <c r="G203" s="12"/>
      <c r="H203" s="153" t="s">
        <v>195</v>
      </c>
      <c r="I203" s="76"/>
      <c r="J203" s="76"/>
      <c r="K203" s="76"/>
      <c r="L203" s="76"/>
      <c r="M203" s="77"/>
      <c r="N203" s="76"/>
      <c r="O203" s="77"/>
      <c r="P203" s="76"/>
    </row>
    <row r="204" spans="2:16" ht="153" customHeight="1" thickBot="1" x14ac:dyDescent="0.25">
      <c r="B204" s="61"/>
      <c r="C204" s="66">
        <v>9</v>
      </c>
      <c r="D204" s="67">
        <v>13</v>
      </c>
      <c r="E204" s="67">
        <v>6</v>
      </c>
      <c r="F204" s="67"/>
      <c r="G204" s="68"/>
      <c r="H204" s="101" t="s">
        <v>196</v>
      </c>
      <c r="I204" s="80"/>
      <c r="J204" s="80"/>
      <c r="K204" s="80"/>
      <c r="L204" s="80"/>
      <c r="M204" s="81"/>
      <c r="N204" s="80"/>
      <c r="O204" s="81"/>
      <c r="P204" s="80"/>
    </row>
    <row r="205" spans="2:16" ht="12.75" thickBot="1" x14ac:dyDescent="0.25">
      <c r="B205" s="57" t="s">
        <v>197</v>
      </c>
      <c r="C205" s="7">
        <v>9</v>
      </c>
      <c r="D205" s="34">
        <v>14</v>
      </c>
      <c r="E205" s="34"/>
      <c r="F205" s="34"/>
      <c r="G205" s="35"/>
      <c r="H205" s="58" t="s">
        <v>198</v>
      </c>
      <c r="I205" s="59" t="s">
        <v>21</v>
      </c>
      <c r="J205" s="59" t="s">
        <v>21</v>
      </c>
      <c r="K205" s="59" t="s">
        <v>21</v>
      </c>
      <c r="L205" s="59" t="s">
        <v>21</v>
      </c>
      <c r="M205" s="154" t="s">
        <v>21</v>
      </c>
      <c r="N205" s="59" t="s">
        <v>21</v>
      </c>
      <c r="O205" s="60" t="s">
        <v>21</v>
      </c>
      <c r="P205" s="59" t="s">
        <v>21</v>
      </c>
    </row>
    <row r="206" spans="2:16" ht="15.75" customHeight="1" outlineLevel="1" x14ac:dyDescent="0.2">
      <c r="B206" s="61"/>
      <c r="C206" s="37">
        <v>9</v>
      </c>
      <c r="D206" s="38">
        <v>14</v>
      </c>
      <c r="E206" s="38">
        <v>1</v>
      </c>
      <c r="F206" s="38"/>
      <c r="G206" s="38"/>
      <c r="H206" s="128" t="s">
        <v>39</v>
      </c>
      <c r="I206" s="155" t="s">
        <v>40</v>
      </c>
      <c r="J206" s="155" t="s">
        <v>40</v>
      </c>
      <c r="K206" s="155" t="s">
        <v>40</v>
      </c>
      <c r="L206" s="155" t="s">
        <v>40</v>
      </c>
      <c r="M206" s="156" t="s">
        <v>40</v>
      </c>
      <c r="N206" s="155" t="s">
        <v>40</v>
      </c>
      <c r="O206" s="157" t="s">
        <v>40</v>
      </c>
      <c r="P206" s="155" t="s">
        <v>40</v>
      </c>
    </row>
    <row r="207" spans="2:16" ht="33" customHeight="1" outlineLevel="1" x14ac:dyDescent="0.2">
      <c r="B207" s="61"/>
      <c r="C207" s="15">
        <v>9</v>
      </c>
      <c r="D207" s="16">
        <v>14</v>
      </c>
      <c r="E207" s="16">
        <v>2</v>
      </c>
      <c r="F207" s="16"/>
      <c r="G207" s="16"/>
      <c r="H207" s="158" t="s">
        <v>57</v>
      </c>
      <c r="I207" s="159">
        <v>11</v>
      </c>
      <c r="J207" s="159">
        <v>11</v>
      </c>
      <c r="K207" s="159">
        <v>11</v>
      </c>
      <c r="L207" s="159">
        <v>9</v>
      </c>
      <c r="M207" s="160">
        <v>11</v>
      </c>
      <c r="N207" s="159">
        <v>11</v>
      </c>
      <c r="O207" s="161">
        <v>11</v>
      </c>
      <c r="P207" s="159">
        <v>9</v>
      </c>
    </row>
    <row r="208" spans="2:16" s="169" customFormat="1" ht="15.75" customHeight="1" thickBot="1" x14ac:dyDescent="0.25">
      <c r="B208" s="162"/>
      <c r="C208" s="163">
        <v>9</v>
      </c>
      <c r="D208" s="164">
        <v>14</v>
      </c>
      <c r="E208" s="164">
        <v>3</v>
      </c>
      <c r="F208" s="164"/>
      <c r="G208" s="164"/>
      <c r="H208" s="165" t="s">
        <v>199</v>
      </c>
      <c r="I208" s="166" t="s">
        <v>200</v>
      </c>
      <c r="J208" s="166" t="s">
        <v>200</v>
      </c>
      <c r="K208" s="166" t="s">
        <v>200</v>
      </c>
      <c r="L208" s="166" t="s">
        <v>200</v>
      </c>
      <c r="M208" s="167" t="s">
        <v>200</v>
      </c>
      <c r="N208" s="166" t="s">
        <v>200</v>
      </c>
      <c r="O208" s="168" t="s">
        <v>200</v>
      </c>
      <c r="P208" s="166" t="s">
        <v>200</v>
      </c>
    </row>
    <row r="209" spans="2:16" ht="52.9" customHeight="1" outlineLevel="1" x14ac:dyDescent="0.2">
      <c r="B209" s="170"/>
      <c r="C209" s="10">
        <v>9</v>
      </c>
      <c r="D209" s="11">
        <v>14</v>
      </c>
      <c r="E209" s="11">
        <v>4</v>
      </c>
      <c r="G209" s="12"/>
      <c r="H209" s="72" t="s">
        <v>201</v>
      </c>
      <c r="I209" s="171"/>
      <c r="J209" s="171"/>
      <c r="K209" s="171"/>
      <c r="L209" s="171"/>
      <c r="M209" s="172"/>
      <c r="N209" s="171"/>
      <c r="O209" s="173"/>
      <c r="P209" s="171"/>
    </row>
    <row r="210" spans="2:16" ht="84" outlineLevel="1" x14ac:dyDescent="0.2">
      <c r="B210" s="170" t="s">
        <v>445</v>
      </c>
      <c r="C210" s="20">
        <v>9</v>
      </c>
      <c r="D210" s="21">
        <v>14</v>
      </c>
      <c r="E210" s="21">
        <v>5</v>
      </c>
      <c r="F210" s="21"/>
      <c r="G210" s="22"/>
      <c r="H210" s="125" t="s">
        <v>457</v>
      </c>
      <c r="I210" s="174"/>
      <c r="J210" s="174"/>
      <c r="K210" s="174"/>
      <c r="L210" s="174"/>
      <c r="M210" s="175"/>
      <c r="N210" s="174"/>
      <c r="O210" s="176"/>
      <c r="P210" s="174"/>
    </row>
    <row r="211" spans="2:16" ht="69" customHeight="1" thickBot="1" x14ac:dyDescent="0.25">
      <c r="B211" s="61"/>
      <c r="C211" s="10">
        <v>9</v>
      </c>
      <c r="D211" s="11">
        <v>14</v>
      </c>
      <c r="E211" s="11">
        <v>6</v>
      </c>
      <c r="F211" s="11">
        <v>1</v>
      </c>
      <c r="G211" s="12"/>
      <c r="H211" s="505" t="s">
        <v>454</v>
      </c>
      <c r="I211" s="177"/>
      <c r="J211" s="177"/>
      <c r="K211" s="177"/>
      <c r="L211" s="177"/>
      <c r="M211" s="178"/>
      <c r="N211" s="177"/>
      <c r="O211" s="179"/>
      <c r="P211" s="177"/>
    </row>
    <row r="212" spans="2:16" ht="24.75" outlineLevel="1" thickBot="1" x14ac:dyDescent="0.25">
      <c r="B212" s="57" t="s">
        <v>202</v>
      </c>
      <c r="C212" s="7">
        <v>9</v>
      </c>
      <c r="D212" s="34">
        <v>15</v>
      </c>
      <c r="E212" s="34"/>
      <c r="F212" s="34"/>
      <c r="G212" s="35"/>
      <c r="H212" s="58" t="s">
        <v>203</v>
      </c>
      <c r="I212" s="180" t="s">
        <v>21</v>
      </c>
      <c r="J212" s="180" t="s">
        <v>21</v>
      </c>
      <c r="K212" s="180" t="s">
        <v>26</v>
      </c>
      <c r="L212" s="180" t="s">
        <v>26</v>
      </c>
      <c r="M212" s="181" t="s">
        <v>21</v>
      </c>
      <c r="N212" s="180" t="s">
        <v>21</v>
      </c>
      <c r="O212" s="182" t="s">
        <v>26</v>
      </c>
      <c r="P212" s="180" t="s">
        <v>26</v>
      </c>
    </row>
    <row r="213" spans="2:16" ht="12.75" outlineLevel="1" thickBot="1" x14ac:dyDescent="0.25">
      <c r="B213" s="526"/>
      <c r="C213" s="37">
        <v>9</v>
      </c>
      <c r="D213" s="38">
        <v>15</v>
      </c>
      <c r="E213" s="38">
        <v>1</v>
      </c>
      <c r="F213" s="38"/>
      <c r="G213" s="62"/>
      <c r="H213" s="63" t="s">
        <v>39</v>
      </c>
      <c r="I213" s="64" t="s">
        <v>40</v>
      </c>
      <c r="J213" s="64" t="s">
        <v>40</v>
      </c>
      <c r="K213" s="64" t="s">
        <v>204</v>
      </c>
      <c r="L213" s="64" t="s">
        <v>204</v>
      </c>
      <c r="M213" s="183" t="s">
        <v>40</v>
      </c>
      <c r="N213" s="64" t="s">
        <v>40</v>
      </c>
      <c r="O213" s="65" t="s">
        <v>204</v>
      </c>
      <c r="P213" s="64" t="s">
        <v>204</v>
      </c>
    </row>
    <row r="214" spans="2:16" ht="12.75" outlineLevel="1" thickBot="1" x14ac:dyDescent="0.25">
      <c r="B214" s="526"/>
      <c r="C214" s="66">
        <v>9</v>
      </c>
      <c r="D214" s="67">
        <v>15</v>
      </c>
      <c r="E214" s="67">
        <v>2</v>
      </c>
      <c r="F214" s="67"/>
      <c r="G214" s="68"/>
      <c r="H214" s="69" t="s">
        <v>57</v>
      </c>
      <c r="I214" s="70">
        <v>11</v>
      </c>
      <c r="J214" s="70">
        <v>11</v>
      </c>
      <c r="K214" s="70" t="s">
        <v>204</v>
      </c>
      <c r="L214" s="70" t="s">
        <v>204</v>
      </c>
      <c r="M214" s="184">
        <v>11</v>
      </c>
      <c r="N214" s="70">
        <v>11</v>
      </c>
      <c r="O214" s="71" t="s">
        <v>204</v>
      </c>
      <c r="P214" s="70" t="s">
        <v>204</v>
      </c>
    </row>
    <row r="215" spans="2:16" ht="96.75" outlineLevel="1" thickBot="1" x14ac:dyDescent="0.25">
      <c r="B215" s="526"/>
      <c r="C215" s="10">
        <v>9</v>
      </c>
      <c r="D215" s="38">
        <v>15</v>
      </c>
      <c r="E215" s="11">
        <v>3</v>
      </c>
      <c r="G215" s="12"/>
      <c r="H215" s="72" t="s">
        <v>205</v>
      </c>
      <c r="I215" s="527"/>
      <c r="J215" s="527"/>
      <c r="K215" s="527"/>
      <c r="L215" s="527"/>
      <c r="M215" s="527"/>
      <c r="N215" s="527"/>
      <c r="O215" s="527"/>
      <c r="P215" s="527"/>
    </row>
    <row r="216" spans="2:16" ht="48.75" outlineLevel="1" thickBot="1" x14ac:dyDescent="0.25">
      <c r="B216" s="526"/>
      <c r="C216" s="15">
        <v>9</v>
      </c>
      <c r="D216" s="67">
        <v>15</v>
      </c>
      <c r="E216" s="16">
        <v>4</v>
      </c>
      <c r="F216" s="16"/>
      <c r="G216" s="17"/>
      <c r="H216" s="125" t="s">
        <v>206</v>
      </c>
      <c r="I216" s="528"/>
      <c r="J216" s="528"/>
      <c r="K216" s="528"/>
      <c r="L216" s="528"/>
      <c r="M216" s="528"/>
      <c r="N216" s="528"/>
      <c r="O216" s="528"/>
      <c r="P216" s="528"/>
    </row>
    <row r="217" spans="2:16" ht="28.5" customHeight="1" outlineLevel="1" thickBot="1" x14ac:dyDescent="0.25">
      <c r="B217" s="57" t="s">
        <v>207</v>
      </c>
      <c r="C217" s="7">
        <v>9</v>
      </c>
      <c r="D217" s="34">
        <v>16</v>
      </c>
      <c r="E217" s="34"/>
      <c r="F217" s="34"/>
      <c r="G217" s="35"/>
      <c r="H217" s="58" t="s">
        <v>208</v>
      </c>
      <c r="I217" s="180" t="s">
        <v>21</v>
      </c>
      <c r="J217" s="180" t="s">
        <v>21</v>
      </c>
      <c r="K217" s="180" t="s">
        <v>26</v>
      </c>
      <c r="L217" s="180" t="s">
        <v>26</v>
      </c>
      <c r="M217" s="181" t="s">
        <v>21</v>
      </c>
      <c r="N217" s="180" t="s">
        <v>21</v>
      </c>
      <c r="O217" s="182" t="s">
        <v>26</v>
      </c>
      <c r="P217" s="180" t="s">
        <v>26</v>
      </c>
    </row>
    <row r="218" spans="2:16" ht="12.75" customHeight="1" outlineLevel="1" thickBot="1" x14ac:dyDescent="0.25">
      <c r="B218" s="526"/>
      <c r="C218" s="37">
        <v>9</v>
      </c>
      <c r="D218" s="38">
        <v>16</v>
      </c>
      <c r="E218" s="38">
        <v>1</v>
      </c>
      <c r="F218" s="38"/>
      <c r="G218" s="62"/>
      <c r="H218" s="63" t="s">
        <v>39</v>
      </c>
      <c r="I218" s="64" t="s">
        <v>40</v>
      </c>
      <c r="J218" s="64" t="s">
        <v>40</v>
      </c>
      <c r="K218" s="64" t="s">
        <v>204</v>
      </c>
      <c r="L218" s="64" t="s">
        <v>204</v>
      </c>
      <c r="M218" s="183" t="s">
        <v>40</v>
      </c>
      <c r="N218" s="64" t="s">
        <v>40</v>
      </c>
      <c r="O218" s="65" t="s">
        <v>204</v>
      </c>
      <c r="P218" s="64" t="s">
        <v>204</v>
      </c>
    </row>
    <row r="219" spans="2:16" ht="50.45" customHeight="1" outlineLevel="1" thickBot="1" x14ac:dyDescent="0.25">
      <c r="B219" s="526"/>
      <c r="C219" s="66">
        <v>9</v>
      </c>
      <c r="D219" s="67">
        <v>16</v>
      </c>
      <c r="E219" s="67">
        <v>2</v>
      </c>
      <c r="F219" s="67"/>
      <c r="G219" s="68"/>
      <c r="H219" s="69" t="s">
        <v>57</v>
      </c>
      <c r="I219" s="98">
        <v>11</v>
      </c>
      <c r="J219" s="98">
        <v>11</v>
      </c>
      <c r="K219" s="98" t="s">
        <v>204</v>
      </c>
      <c r="L219" s="98" t="s">
        <v>204</v>
      </c>
      <c r="M219" s="185">
        <v>11</v>
      </c>
      <c r="N219" s="98">
        <v>11</v>
      </c>
      <c r="O219" s="87" t="s">
        <v>204</v>
      </c>
      <c r="P219" s="98" t="s">
        <v>204</v>
      </c>
    </row>
    <row r="220" spans="2:16" ht="48.75" outlineLevel="1" thickBot="1" x14ac:dyDescent="0.25">
      <c r="B220" s="526"/>
      <c r="C220" s="15">
        <v>9</v>
      </c>
      <c r="D220" s="16">
        <v>16</v>
      </c>
      <c r="E220" s="16">
        <v>4</v>
      </c>
      <c r="F220" s="16"/>
      <c r="G220" s="17"/>
      <c r="H220" s="125" t="s">
        <v>209</v>
      </c>
      <c r="I220" s="76"/>
      <c r="J220" s="76"/>
      <c r="K220" s="76"/>
      <c r="L220" s="76"/>
      <c r="M220" s="186"/>
      <c r="N220" s="76"/>
      <c r="O220" s="77"/>
      <c r="P220" s="76"/>
    </row>
    <row r="221" spans="2:16" ht="12.75" outlineLevel="1" thickBot="1" x14ac:dyDescent="0.25">
      <c r="B221" s="57" t="s">
        <v>210</v>
      </c>
      <c r="C221" s="7">
        <v>9</v>
      </c>
      <c r="D221" s="34">
        <v>17</v>
      </c>
      <c r="E221" s="34"/>
      <c r="F221" s="34"/>
      <c r="G221" s="35"/>
      <c r="H221" s="144" t="s">
        <v>211</v>
      </c>
      <c r="I221" s="59" t="s">
        <v>26</v>
      </c>
      <c r="J221" s="59" t="s">
        <v>26</v>
      </c>
      <c r="K221" s="59" t="s">
        <v>26</v>
      </c>
      <c r="L221" s="59" t="s">
        <v>26</v>
      </c>
      <c r="M221" s="154" t="s">
        <v>26</v>
      </c>
      <c r="N221" s="59" t="s">
        <v>26</v>
      </c>
      <c r="O221" s="60" t="s">
        <v>26</v>
      </c>
      <c r="P221" s="59" t="s">
        <v>26</v>
      </c>
    </row>
    <row r="222" spans="2:16" x14ac:dyDescent="0.2">
      <c r="B222" s="61"/>
      <c r="C222" s="187">
        <v>9</v>
      </c>
      <c r="D222" s="188">
        <v>17</v>
      </c>
      <c r="E222" s="188">
        <v>1</v>
      </c>
      <c r="F222" s="188"/>
      <c r="G222" s="62"/>
      <c r="H222" s="137" t="s">
        <v>39</v>
      </c>
      <c r="I222" s="189" t="s">
        <v>204</v>
      </c>
      <c r="J222" s="189" t="s">
        <v>204</v>
      </c>
      <c r="K222" s="189" t="s">
        <v>204</v>
      </c>
      <c r="L222" s="189" t="s">
        <v>204</v>
      </c>
      <c r="M222" s="190" t="s">
        <v>204</v>
      </c>
      <c r="N222" s="189" t="s">
        <v>204</v>
      </c>
      <c r="O222" s="191" t="s">
        <v>204</v>
      </c>
      <c r="P222" s="189" t="s">
        <v>204</v>
      </c>
    </row>
    <row r="223" spans="2:16" ht="12.75" thickBot="1" x14ac:dyDescent="0.25">
      <c r="B223" s="61"/>
      <c r="C223" s="192">
        <v>9</v>
      </c>
      <c r="D223" s="193">
        <v>17</v>
      </c>
      <c r="E223" s="193">
        <v>2</v>
      </c>
      <c r="F223" s="193">
        <v>1</v>
      </c>
      <c r="G223" s="12"/>
      <c r="H223" s="101" t="s">
        <v>212</v>
      </c>
      <c r="I223" s="104" t="s">
        <v>204</v>
      </c>
      <c r="J223" s="104" t="s">
        <v>204</v>
      </c>
      <c r="K223" s="104" t="s">
        <v>204</v>
      </c>
      <c r="L223" s="104" t="s">
        <v>204</v>
      </c>
      <c r="M223" s="194" t="s">
        <v>204</v>
      </c>
      <c r="N223" s="104" t="s">
        <v>204</v>
      </c>
      <c r="O223" s="195" t="s">
        <v>204</v>
      </c>
      <c r="P223" s="104" t="s">
        <v>204</v>
      </c>
    </row>
    <row r="224" spans="2:16" ht="60.75" thickBot="1" x14ac:dyDescent="0.25">
      <c r="B224" s="61"/>
      <c r="C224" s="196">
        <v>9</v>
      </c>
      <c r="D224" s="197">
        <v>17</v>
      </c>
      <c r="E224" s="197">
        <v>2</v>
      </c>
      <c r="F224" s="197">
        <v>2</v>
      </c>
      <c r="G224" s="461"/>
      <c r="H224" s="72" t="s">
        <v>213</v>
      </c>
      <c r="I224" s="76"/>
      <c r="J224" s="76"/>
      <c r="K224" s="76"/>
      <c r="L224" s="76"/>
      <c r="M224" s="186"/>
      <c r="N224" s="76"/>
      <c r="O224" s="77"/>
      <c r="P224" s="76"/>
    </row>
    <row r="225" spans="2:16" ht="12.75" outlineLevel="1" thickBot="1" x14ac:dyDescent="0.25">
      <c r="B225" s="57" t="s">
        <v>214</v>
      </c>
      <c r="C225" s="7">
        <v>9</v>
      </c>
      <c r="D225" s="34">
        <v>18</v>
      </c>
      <c r="E225" s="34"/>
      <c r="F225" s="34"/>
      <c r="G225" s="35"/>
      <c r="H225" s="58" t="s">
        <v>215</v>
      </c>
      <c r="I225" s="59" t="s">
        <v>21</v>
      </c>
      <c r="J225" s="59" t="s">
        <v>21</v>
      </c>
      <c r="K225" s="59" t="s">
        <v>21</v>
      </c>
      <c r="L225" s="59" t="s">
        <v>21</v>
      </c>
      <c r="M225" s="154" t="s">
        <v>26</v>
      </c>
      <c r="N225" s="59" t="s">
        <v>26</v>
      </c>
      <c r="O225" s="60" t="s">
        <v>26</v>
      </c>
      <c r="P225" s="59" t="s">
        <v>26</v>
      </c>
    </row>
    <row r="226" spans="2:16" x14ac:dyDescent="0.2">
      <c r="B226" s="61"/>
      <c r="C226" s="37">
        <v>9</v>
      </c>
      <c r="D226" s="38">
        <v>18</v>
      </c>
      <c r="E226" s="38">
        <v>1</v>
      </c>
      <c r="F226" s="38"/>
      <c r="G226" s="62"/>
      <c r="H226" s="198" t="s">
        <v>39</v>
      </c>
      <c r="I226" s="86" t="s">
        <v>40</v>
      </c>
      <c r="J226" s="86" t="s">
        <v>40</v>
      </c>
      <c r="K226" s="86" t="s">
        <v>40</v>
      </c>
      <c r="L226" s="199" t="s">
        <v>40</v>
      </c>
      <c r="M226" s="200" t="s">
        <v>204</v>
      </c>
      <c r="N226" s="86" t="s">
        <v>204</v>
      </c>
      <c r="O226" s="201" t="s">
        <v>204</v>
      </c>
      <c r="P226" s="86" t="s">
        <v>204</v>
      </c>
    </row>
    <row r="227" spans="2:16" s="1" customFormat="1" x14ac:dyDescent="0.2">
      <c r="B227" s="466"/>
      <c r="C227" s="466">
        <v>9</v>
      </c>
      <c r="D227" s="467">
        <v>18</v>
      </c>
      <c r="E227" s="467">
        <v>1</v>
      </c>
      <c r="F227" s="467">
        <v>1</v>
      </c>
      <c r="G227" s="462"/>
      <c r="H227" s="202" t="s">
        <v>216</v>
      </c>
      <c r="I227" s="530">
        <v>250000</v>
      </c>
      <c r="J227" s="531"/>
      <c r="K227" s="531"/>
      <c r="L227" s="532"/>
      <c r="M227" s="533" t="s">
        <v>204</v>
      </c>
      <c r="N227" s="534"/>
      <c r="O227" s="534"/>
      <c r="P227" s="535"/>
    </row>
    <row r="228" spans="2:16" ht="12.75" thickBot="1" x14ac:dyDescent="0.25">
      <c r="B228" s="61"/>
      <c r="C228" s="66">
        <v>9</v>
      </c>
      <c r="D228" s="67">
        <v>18</v>
      </c>
      <c r="E228" s="67">
        <v>2</v>
      </c>
      <c r="F228" s="67"/>
      <c r="G228" s="68"/>
      <c r="H228" s="203" t="s">
        <v>57</v>
      </c>
      <c r="I228" s="98">
        <v>11</v>
      </c>
      <c r="J228" s="98">
        <v>11</v>
      </c>
      <c r="K228" s="98">
        <v>11</v>
      </c>
      <c r="L228" s="98">
        <v>11</v>
      </c>
      <c r="M228" s="98" t="s">
        <v>204</v>
      </c>
      <c r="N228" s="98" t="s">
        <v>204</v>
      </c>
      <c r="O228" s="98" t="s">
        <v>204</v>
      </c>
      <c r="P228" s="98" t="s">
        <v>204</v>
      </c>
    </row>
    <row r="229" spans="2:16" ht="60.75" outlineLevel="1" thickBot="1" x14ac:dyDescent="0.25">
      <c r="B229" s="61"/>
      <c r="C229" s="10">
        <v>9</v>
      </c>
      <c r="D229" s="11">
        <v>18</v>
      </c>
      <c r="E229" s="11">
        <v>3</v>
      </c>
      <c r="G229" s="12"/>
      <c r="H229" s="114" t="s">
        <v>217</v>
      </c>
      <c r="I229" s="536"/>
      <c r="J229" s="537"/>
      <c r="K229" s="537"/>
      <c r="L229" s="538"/>
      <c r="M229" s="536"/>
      <c r="N229" s="537"/>
      <c r="O229" s="537"/>
      <c r="P229" s="538"/>
    </row>
    <row r="230" spans="2:16" ht="12.75" outlineLevel="1" thickBot="1" x14ac:dyDescent="0.25">
      <c r="B230" s="57" t="s">
        <v>218</v>
      </c>
      <c r="C230" s="7">
        <v>9</v>
      </c>
      <c r="D230" s="34">
        <v>19</v>
      </c>
      <c r="E230" s="34"/>
      <c r="F230" s="34"/>
      <c r="G230" s="35"/>
      <c r="H230" s="107" t="s">
        <v>219</v>
      </c>
      <c r="I230" s="59" t="s">
        <v>21</v>
      </c>
      <c r="J230" s="59" t="s">
        <v>21</v>
      </c>
      <c r="K230" s="59" t="s">
        <v>21</v>
      </c>
      <c r="L230" s="59" t="s">
        <v>21</v>
      </c>
      <c r="M230" s="59" t="s">
        <v>21</v>
      </c>
      <c r="N230" s="59" t="s">
        <v>21</v>
      </c>
      <c r="O230" s="59" t="s">
        <v>21</v>
      </c>
      <c r="P230" s="59" t="s">
        <v>21</v>
      </c>
    </row>
    <row r="231" spans="2:16" x14ac:dyDescent="0.2">
      <c r="B231" s="61"/>
      <c r="C231" s="37">
        <v>9</v>
      </c>
      <c r="D231" s="38">
        <v>19</v>
      </c>
      <c r="E231" s="38">
        <v>1</v>
      </c>
      <c r="F231" s="38"/>
      <c r="G231" s="62"/>
      <c r="H231" s="198" t="s">
        <v>39</v>
      </c>
      <c r="I231" s="204" t="s">
        <v>93</v>
      </c>
      <c r="J231" s="205" t="s">
        <v>93</v>
      </c>
      <c r="K231" s="205" t="s">
        <v>93</v>
      </c>
      <c r="L231" s="205" t="s">
        <v>93</v>
      </c>
      <c r="M231" s="205" t="s">
        <v>93</v>
      </c>
      <c r="N231" s="205" t="s">
        <v>93</v>
      </c>
      <c r="O231" s="205" t="s">
        <v>93</v>
      </c>
      <c r="P231" s="206" t="s">
        <v>93</v>
      </c>
    </row>
    <row r="232" spans="2:16" x14ac:dyDescent="0.2">
      <c r="B232" s="61"/>
      <c r="C232" s="10"/>
      <c r="D232" s="11">
        <v>19</v>
      </c>
      <c r="G232" s="12"/>
      <c r="H232" s="202" t="s">
        <v>216</v>
      </c>
      <c r="I232" s="533" t="s">
        <v>204</v>
      </c>
      <c r="J232" s="534"/>
      <c r="K232" s="534"/>
      <c r="L232" s="535"/>
      <c r="M232" s="533" t="s">
        <v>204</v>
      </c>
      <c r="N232" s="534"/>
      <c r="O232" s="534"/>
      <c r="P232" s="535"/>
    </row>
    <row r="233" spans="2:16" ht="12.75" thickBot="1" x14ac:dyDescent="0.25">
      <c r="B233" s="61"/>
      <c r="C233" s="66">
        <v>9</v>
      </c>
      <c r="D233" s="67">
        <v>19</v>
      </c>
      <c r="E233" s="67">
        <v>2</v>
      </c>
      <c r="F233" s="67"/>
      <c r="G233" s="68"/>
      <c r="H233" s="203" t="s">
        <v>57</v>
      </c>
      <c r="I233" s="70">
        <v>11</v>
      </c>
      <c r="J233" s="70">
        <v>11</v>
      </c>
      <c r="K233" s="70">
        <v>11</v>
      </c>
      <c r="L233" s="70">
        <v>11</v>
      </c>
      <c r="M233" s="70">
        <v>11</v>
      </c>
      <c r="N233" s="70">
        <v>11</v>
      </c>
      <c r="O233" s="70">
        <v>11</v>
      </c>
      <c r="P233" s="70">
        <v>11</v>
      </c>
    </row>
    <row r="234" spans="2:16" ht="36.75" outlineLevel="1" thickBot="1" x14ac:dyDescent="0.25">
      <c r="B234" s="61"/>
      <c r="C234" s="10">
        <v>9</v>
      </c>
      <c r="D234" s="11">
        <v>19</v>
      </c>
      <c r="E234" s="11">
        <v>3</v>
      </c>
      <c r="G234" s="12"/>
      <c r="H234" s="114" t="s">
        <v>220</v>
      </c>
      <c r="I234" s="542"/>
      <c r="J234" s="543"/>
      <c r="K234" s="543"/>
      <c r="L234" s="544"/>
      <c r="M234" s="536"/>
      <c r="N234" s="537"/>
      <c r="O234" s="537"/>
      <c r="P234" s="538"/>
    </row>
    <row r="235" spans="2:16" ht="12.75" thickBot="1" x14ac:dyDescent="0.25">
      <c r="B235" s="57" t="s">
        <v>221</v>
      </c>
      <c r="C235" s="7">
        <v>9</v>
      </c>
      <c r="D235" s="34">
        <v>20</v>
      </c>
      <c r="E235" s="34"/>
      <c r="F235" s="34"/>
      <c r="G235" s="35"/>
      <c r="H235" s="58" t="s">
        <v>222</v>
      </c>
      <c r="I235" s="82" t="s">
        <v>26</v>
      </c>
      <c r="J235" s="82" t="s">
        <v>26</v>
      </c>
      <c r="K235" s="82" t="s">
        <v>26</v>
      </c>
      <c r="L235" s="82" t="s">
        <v>26</v>
      </c>
      <c r="M235" s="59" t="s">
        <v>26</v>
      </c>
      <c r="N235" s="59" t="s">
        <v>26</v>
      </c>
      <c r="O235" s="59" t="s">
        <v>26</v>
      </c>
      <c r="P235" s="59" t="s">
        <v>26</v>
      </c>
    </row>
    <row r="236" spans="2:16" ht="12.75" thickBot="1" x14ac:dyDescent="0.25">
      <c r="B236" s="61"/>
      <c r="C236" s="37">
        <v>9</v>
      </c>
      <c r="D236" s="38">
        <v>20</v>
      </c>
      <c r="E236" s="38">
        <v>1</v>
      </c>
      <c r="F236" s="38"/>
      <c r="G236" s="62"/>
      <c r="H236" s="207" t="s">
        <v>223</v>
      </c>
      <c r="I236" s="208" t="s">
        <v>204</v>
      </c>
      <c r="J236" s="208" t="s">
        <v>204</v>
      </c>
      <c r="K236" s="208" t="s">
        <v>204</v>
      </c>
      <c r="L236" s="208" t="s">
        <v>204</v>
      </c>
      <c r="M236" s="208" t="s">
        <v>204</v>
      </c>
      <c r="N236" s="208" t="s">
        <v>204</v>
      </c>
      <c r="O236" s="208" t="s">
        <v>204</v>
      </c>
      <c r="P236" s="208" t="s">
        <v>204</v>
      </c>
    </row>
    <row r="237" spans="2:16" ht="49.5" customHeight="1" outlineLevel="1" thickBot="1" x14ac:dyDescent="0.25">
      <c r="B237" s="61"/>
      <c r="C237" s="66">
        <v>9</v>
      </c>
      <c r="D237" s="67">
        <v>20</v>
      </c>
      <c r="E237" s="67">
        <v>2</v>
      </c>
      <c r="F237" s="67"/>
      <c r="G237" s="68"/>
      <c r="H237" s="209" t="s">
        <v>224</v>
      </c>
      <c r="I237" s="210"/>
      <c r="J237" s="210"/>
      <c r="K237" s="210"/>
      <c r="L237" s="210"/>
      <c r="M237" s="210"/>
      <c r="N237" s="210"/>
      <c r="O237" s="210"/>
      <c r="P237" s="210"/>
    </row>
    <row r="238" spans="2:16" ht="12.75" thickBot="1" x14ac:dyDescent="0.25">
      <c r="B238" s="57" t="s">
        <v>225</v>
      </c>
      <c r="C238" s="7">
        <v>9</v>
      </c>
      <c r="D238" s="34">
        <v>21</v>
      </c>
      <c r="E238" s="34"/>
      <c r="F238" s="34"/>
      <c r="G238" s="34"/>
      <c r="H238" s="211" t="s">
        <v>226</v>
      </c>
      <c r="I238" s="212" t="s">
        <v>26</v>
      </c>
      <c r="J238" s="82" t="s">
        <v>26</v>
      </c>
      <c r="K238" s="82" t="s">
        <v>26</v>
      </c>
      <c r="L238" s="82" t="s">
        <v>26</v>
      </c>
      <c r="M238" s="59" t="s">
        <v>26</v>
      </c>
      <c r="N238" s="59" t="s">
        <v>26</v>
      </c>
      <c r="O238" s="59" t="s">
        <v>26</v>
      </c>
      <c r="P238" s="59" t="s">
        <v>26</v>
      </c>
    </row>
    <row r="239" spans="2:16" s="219" customFormat="1" ht="12.75" outlineLevel="1" thickBot="1" x14ac:dyDescent="0.25">
      <c r="B239" s="213"/>
      <c r="C239" s="214">
        <v>9</v>
      </c>
      <c r="D239" s="215">
        <v>21</v>
      </c>
      <c r="E239" s="215">
        <v>1</v>
      </c>
      <c r="F239" s="215"/>
      <c r="G239" s="215"/>
      <c r="H239" s="216" t="s">
        <v>227</v>
      </c>
      <c r="I239" s="217" t="s">
        <v>204</v>
      </c>
      <c r="J239" s="218" t="s">
        <v>204</v>
      </c>
      <c r="K239" s="218" t="s">
        <v>204</v>
      </c>
      <c r="L239" s="218" t="s">
        <v>204</v>
      </c>
      <c r="M239" s="218" t="s">
        <v>204</v>
      </c>
      <c r="N239" s="218" t="s">
        <v>204</v>
      </c>
      <c r="O239" s="218" t="s">
        <v>204</v>
      </c>
      <c r="P239" s="218" t="s">
        <v>204</v>
      </c>
    </row>
    <row r="240" spans="2:16" s="219" customFormat="1" ht="12.75" outlineLevel="1" thickBot="1" x14ac:dyDescent="0.25">
      <c r="B240" s="213"/>
      <c r="C240" s="214">
        <v>9</v>
      </c>
      <c r="D240" s="215">
        <v>21</v>
      </c>
      <c r="E240" s="215">
        <v>2</v>
      </c>
      <c r="F240" s="215"/>
      <c r="G240" s="215"/>
      <c r="H240" s="220" t="s">
        <v>57</v>
      </c>
      <c r="I240" s="217" t="s">
        <v>204</v>
      </c>
      <c r="J240" s="218" t="s">
        <v>204</v>
      </c>
      <c r="K240" s="218" t="s">
        <v>204</v>
      </c>
      <c r="L240" s="218" t="s">
        <v>204</v>
      </c>
      <c r="M240" s="218" t="s">
        <v>204</v>
      </c>
      <c r="N240" s="218" t="s">
        <v>204</v>
      </c>
      <c r="O240" s="218" t="s">
        <v>204</v>
      </c>
      <c r="P240" s="218" t="s">
        <v>204</v>
      </c>
    </row>
    <row r="241" spans="2:16" ht="111" customHeight="1" outlineLevel="1" thickBot="1" x14ac:dyDescent="0.25">
      <c r="B241" s="61"/>
      <c r="C241" s="131">
        <v>9</v>
      </c>
      <c r="D241" s="215">
        <v>21</v>
      </c>
      <c r="E241" s="132">
        <v>3</v>
      </c>
      <c r="F241" s="132"/>
      <c r="G241" s="132"/>
      <c r="H241" s="114" t="s">
        <v>228</v>
      </c>
      <c r="I241" s="221"/>
      <c r="J241" s="210"/>
      <c r="K241" s="210"/>
      <c r="L241" s="210"/>
      <c r="M241" s="210"/>
      <c r="N241" s="210"/>
      <c r="O241" s="210"/>
      <c r="P241" s="210"/>
    </row>
    <row r="242" spans="2:16" ht="36.75" outlineLevel="1" thickBot="1" x14ac:dyDescent="0.25">
      <c r="B242" s="61"/>
      <c r="C242" s="66">
        <v>9</v>
      </c>
      <c r="D242" s="215">
        <v>21</v>
      </c>
      <c r="E242" s="67">
        <v>4</v>
      </c>
      <c r="F242" s="67"/>
      <c r="G242" s="67"/>
      <c r="H242" s="115" t="s">
        <v>229</v>
      </c>
      <c r="I242" s="221"/>
      <c r="J242" s="210"/>
      <c r="K242" s="210"/>
      <c r="L242" s="210"/>
      <c r="M242" s="210"/>
      <c r="N242" s="210"/>
      <c r="O242" s="210"/>
      <c r="P242" s="210"/>
    </row>
    <row r="243" spans="2:16" ht="24.75" outlineLevel="1" thickBot="1" x14ac:dyDescent="0.25">
      <c r="B243" s="61"/>
      <c r="C243" s="66">
        <v>9</v>
      </c>
      <c r="D243" s="215">
        <v>21</v>
      </c>
      <c r="E243" s="67">
        <v>5</v>
      </c>
      <c r="F243" s="67"/>
      <c r="G243" s="67"/>
      <c r="H243" s="115" t="s">
        <v>230</v>
      </c>
      <c r="I243" s="221"/>
      <c r="J243" s="210"/>
      <c r="K243" s="210"/>
      <c r="L243" s="210"/>
      <c r="M243" s="210"/>
      <c r="N243" s="210"/>
      <c r="O243" s="210"/>
      <c r="P243" s="210"/>
    </row>
    <row r="244" spans="2:16" ht="24.75" outlineLevel="1" thickBot="1" x14ac:dyDescent="0.25">
      <c r="B244" s="61"/>
      <c r="C244" s="66">
        <v>9</v>
      </c>
      <c r="D244" s="215">
        <v>21</v>
      </c>
      <c r="E244" s="67">
        <v>6</v>
      </c>
      <c r="F244" s="67"/>
      <c r="G244" s="67"/>
      <c r="H244" s="116" t="s">
        <v>231</v>
      </c>
      <c r="I244" s="221"/>
      <c r="J244" s="210"/>
      <c r="K244" s="210"/>
      <c r="L244" s="210"/>
      <c r="M244" s="210"/>
      <c r="N244" s="210"/>
      <c r="O244" s="210"/>
      <c r="P244" s="210"/>
    </row>
    <row r="245" spans="2:16" ht="18.75" customHeight="1" outlineLevel="1" thickBot="1" x14ac:dyDescent="0.25">
      <c r="B245" s="57" t="s">
        <v>232</v>
      </c>
      <c r="C245" s="7">
        <v>9</v>
      </c>
      <c r="D245" s="34">
        <v>22</v>
      </c>
      <c r="E245" s="34"/>
      <c r="F245" s="34"/>
      <c r="G245" s="35"/>
      <c r="H245" s="222" t="s">
        <v>447</v>
      </c>
      <c r="I245" s="82" t="s">
        <v>21</v>
      </c>
      <c r="J245" s="82" t="s">
        <v>21</v>
      </c>
      <c r="K245" s="82" t="s">
        <v>21</v>
      </c>
      <c r="L245" s="82" t="s">
        <v>21</v>
      </c>
      <c r="M245" s="82" t="s">
        <v>21</v>
      </c>
      <c r="N245" s="82" t="s">
        <v>21</v>
      </c>
      <c r="O245" s="82" t="s">
        <v>21</v>
      </c>
      <c r="P245" s="82" t="s">
        <v>21</v>
      </c>
    </row>
    <row r="246" spans="2:16" s="1" customFormat="1" ht="18.75" customHeight="1" outlineLevel="1" x14ac:dyDescent="0.2">
      <c r="B246" s="10"/>
      <c r="C246" s="37">
        <v>9</v>
      </c>
      <c r="D246" s="38">
        <v>22</v>
      </c>
      <c r="E246" s="38">
        <v>1</v>
      </c>
      <c r="F246" s="38"/>
      <c r="G246" s="62"/>
      <c r="H246" s="198" t="s">
        <v>39</v>
      </c>
      <c r="I246" s="119">
        <v>2750</v>
      </c>
      <c r="J246" s="119">
        <v>2750</v>
      </c>
      <c r="K246" s="119">
        <v>2750</v>
      </c>
      <c r="L246" s="119">
        <v>2750</v>
      </c>
      <c r="M246" s="119">
        <v>2750</v>
      </c>
      <c r="N246" s="119">
        <v>2750</v>
      </c>
      <c r="O246" s="119">
        <v>2750</v>
      </c>
      <c r="P246" s="119">
        <v>2750</v>
      </c>
    </row>
    <row r="247" spans="2:16" s="1" customFormat="1" ht="36.6" customHeight="1" outlineLevel="1" thickBot="1" x14ac:dyDescent="0.25">
      <c r="B247" s="10"/>
      <c r="C247" s="66">
        <v>9</v>
      </c>
      <c r="D247" s="67">
        <v>22</v>
      </c>
      <c r="E247" s="67">
        <v>2</v>
      </c>
      <c r="F247" s="67"/>
      <c r="G247" s="68"/>
      <c r="H247" s="203" t="s">
        <v>57</v>
      </c>
      <c r="I247" s="70">
        <v>11</v>
      </c>
      <c r="J247" s="70">
        <v>11</v>
      </c>
      <c r="K247" s="70">
        <v>9</v>
      </c>
      <c r="L247" s="70">
        <v>9</v>
      </c>
      <c r="M247" s="70">
        <v>11</v>
      </c>
      <c r="N247" s="70">
        <v>11</v>
      </c>
      <c r="O247" s="70">
        <v>9</v>
      </c>
      <c r="P247" s="70">
        <v>9</v>
      </c>
    </row>
    <row r="248" spans="2:16" s="1" customFormat="1" ht="103.5" customHeight="1" outlineLevel="1" x14ac:dyDescent="0.2">
      <c r="B248" s="10"/>
      <c r="C248" s="10">
        <v>9</v>
      </c>
      <c r="D248" s="11">
        <v>22</v>
      </c>
      <c r="E248" s="11">
        <v>3</v>
      </c>
      <c r="F248" s="11"/>
      <c r="G248" s="12"/>
      <c r="H248" s="114" t="s">
        <v>234</v>
      </c>
      <c r="I248" s="539"/>
      <c r="J248" s="539"/>
      <c r="K248" s="527"/>
      <c r="L248" s="527"/>
      <c r="M248" s="539"/>
      <c r="N248" s="539"/>
      <c r="O248" s="527"/>
      <c r="P248" s="527"/>
    </row>
    <row r="249" spans="2:16" s="1" customFormat="1" ht="15" customHeight="1" outlineLevel="1" x14ac:dyDescent="0.2">
      <c r="B249" s="10"/>
      <c r="C249" s="15">
        <v>9</v>
      </c>
      <c r="D249" s="11">
        <v>22</v>
      </c>
      <c r="E249" s="16">
        <v>4</v>
      </c>
      <c r="F249" s="16"/>
      <c r="G249" s="17"/>
      <c r="H249" s="115" t="s">
        <v>235</v>
      </c>
      <c r="I249" s="540"/>
      <c r="J249" s="540"/>
      <c r="K249" s="545"/>
      <c r="L249" s="545"/>
      <c r="M249" s="540"/>
      <c r="N249" s="540"/>
      <c r="O249" s="545"/>
      <c r="P249" s="545"/>
    </row>
    <row r="250" spans="2:16" s="1" customFormat="1" ht="15" customHeight="1" outlineLevel="1" x14ac:dyDescent="0.2">
      <c r="B250" s="10"/>
      <c r="C250" s="15">
        <v>9</v>
      </c>
      <c r="D250" s="11">
        <v>22</v>
      </c>
      <c r="E250" s="16">
        <v>5</v>
      </c>
      <c r="F250" s="16"/>
      <c r="G250" s="17"/>
      <c r="H250" s="115" t="s">
        <v>236</v>
      </c>
      <c r="I250" s="540"/>
      <c r="J250" s="540"/>
      <c r="K250" s="545"/>
      <c r="L250" s="545"/>
      <c r="M250" s="540"/>
      <c r="N250" s="540"/>
      <c r="O250" s="545"/>
      <c r="P250" s="545"/>
    </row>
    <row r="251" spans="2:16" s="1" customFormat="1" ht="15" customHeight="1" outlineLevel="1" x14ac:dyDescent="0.2">
      <c r="B251" s="10"/>
      <c r="C251" s="15">
        <v>9</v>
      </c>
      <c r="D251" s="11">
        <v>22</v>
      </c>
      <c r="E251" s="16">
        <v>6</v>
      </c>
      <c r="F251" s="16"/>
      <c r="G251" s="17"/>
      <c r="H251" s="115" t="s">
        <v>237</v>
      </c>
      <c r="I251" s="540"/>
      <c r="J251" s="540"/>
      <c r="K251" s="545"/>
      <c r="L251" s="545"/>
      <c r="M251" s="540"/>
      <c r="N251" s="540"/>
      <c r="O251" s="545"/>
      <c r="P251" s="545"/>
    </row>
    <row r="252" spans="2:16" s="1" customFormat="1" ht="15" customHeight="1" outlineLevel="1" x14ac:dyDescent="0.2">
      <c r="B252" s="10"/>
      <c r="C252" s="15">
        <v>9</v>
      </c>
      <c r="D252" s="11">
        <v>22</v>
      </c>
      <c r="E252" s="16">
        <v>7</v>
      </c>
      <c r="F252" s="16"/>
      <c r="G252" s="17"/>
      <c r="H252" s="115" t="s">
        <v>238</v>
      </c>
      <c r="I252" s="540"/>
      <c r="J252" s="540"/>
      <c r="K252" s="545"/>
      <c r="L252" s="545"/>
      <c r="M252" s="540"/>
      <c r="N252" s="540"/>
      <c r="O252" s="545"/>
      <c r="P252" s="545"/>
    </row>
    <row r="253" spans="2:16" s="1" customFormat="1" ht="15" customHeight="1" x14ac:dyDescent="0.2">
      <c r="B253" s="10"/>
      <c r="C253" s="15">
        <v>9</v>
      </c>
      <c r="D253" s="11">
        <v>22</v>
      </c>
      <c r="E253" s="16">
        <v>8</v>
      </c>
      <c r="F253" s="16"/>
      <c r="G253" s="17"/>
      <c r="H253" s="115" t="s">
        <v>239</v>
      </c>
      <c r="I253" s="540"/>
      <c r="J253" s="540"/>
      <c r="K253" s="545"/>
      <c r="L253" s="545"/>
      <c r="M253" s="540"/>
      <c r="N253" s="540"/>
      <c r="O253" s="545"/>
      <c r="P253" s="545"/>
    </row>
    <row r="254" spans="2:16" s="1" customFormat="1" ht="15" customHeight="1" x14ac:dyDescent="0.2">
      <c r="B254" s="10"/>
      <c r="C254" s="15">
        <v>9</v>
      </c>
      <c r="D254" s="11">
        <v>22</v>
      </c>
      <c r="E254" s="16">
        <v>9</v>
      </c>
      <c r="F254" s="16"/>
      <c r="G254" s="17"/>
      <c r="H254" s="115" t="s">
        <v>240</v>
      </c>
      <c r="I254" s="540"/>
      <c r="J254" s="540"/>
      <c r="K254" s="545"/>
      <c r="L254" s="545"/>
      <c r="M254" s="540"/>
      <c r="N254" s="540"/>
      <c r="O254" s="545"/>
      <c r="P254" s="545"/>
    </row>
    <row r="255" spans="2:16" s="1" customFormat="1" ht="15" customHeight="1" x14ac:dyDescent="0.2">
      <c r="B255" s="10"/>
      <c r="C255" s="15">
        <v>9</v>
      </c>
      <c r="D255" s="11">
        <v>22</v>
      </c>
      <c r="E255" s="16">
        <v>10</v>
      </c>
      <c r="F255" s="16"/>
      <c r="G255" s="17"/>
      <c r="H255" s="115" t="s">
        <v>241</v>
      </c>
      <c r="I255" s="540"/>
      <c r="J255" s="540"/>
      <c r="K255" s="545"/>
      <c r="L255" s="545"/>
      <c r="M255" s="540"/>
      <c r="N255" s="540"/>
      <c r="O255" s="545"/>
      <c r="P255" s="545"/>
    </row>
    <row r="256" spans="2:16" s="1" customFormat="1" ht="15" customHeight="1" x14ac:dyDescent="0.2">
      <c r="B256" s="10"/>
      <c r="C256" s="15">
        <v>9</v>
      </c>
      <c r="D256" s="11">
        <v>22</v>
      </c>
      <c r="E256" s="16">
        <v>11</v>
      </c>
      <c r="F256" s="16"/>
      <c r="G256" s="17"/>
      <c r="H256" s="223" t="s">
        <v>242</v>
      </c>
      <c r="I256" s="540"/>
      <c r="J256" s="540"/>
      <c r="K256" s="545"/>
      <c r="L256" s="545"/>
      <c r="M256" s="540"/>
      <c r="N256" s="540"/>
      <c r="O256" s="545"/>
      <c r="P256" s="545"/>
    </row>
    <row r="257" spans="2:16" s="1" customFormat="1" ht="15" customHeight="1" x14ac:dyDescent="0.2">
      <c r="B257" s="10"/>
      <c r="C257" s="15">
        <v>9</v>
      </c>
      <c r="D257" s="11">
        <v>22</v>
      </c>
      <c r="E257" s="16">
        <v>12</v>
      </c>
      <c r="F257" s="16"/>
      <c r="G257" s="17"/>
      <c r="H257" s="223" t="s">
        <v>243</v>
      </c>
      <c r="I257" s="540"/>
      <c r="J257" s="540"/>
      <c r="K257" s="545"/>
      <c r="L257" s="545"/>
      <c r="M257" s="540"/>
      <c r="N257" s="540"/>
      <c r="O257" s="545"/>
      <c r="P257" s="545"/>
    </row>
    <row r="258" spans="2:16" s="1" customFormat="1" ht="14.25" customHeight="1" outlineLevel="1" thickBot="1" x14ac:dyDescent="0.25">
      <c r="B258" s="10"/>
      <c r="C258" s="66">
        <v>9</v>
      </c>
      <c r="D258" s="11">
        <v>22</v>
      </c>
      <c r="E258" s="16">
        <v>13</v>
      </c>
      <c r="F258" s="67"/>
      <c r="G258" s="68"/>
      <c r="H258" s="223" t="s">
        <v>244</v>
      </c>
      <c r="I258" s="541"/>
      <c r="J258" s="541"/>
      <c r="K258" s="528"/>
      <c r="L258" s="528"/>
      <c r="M258" s="541"/>
      <c r="N258" s="541"/>
      <c r="O258" s="528"/>
      <c r="P258" s="528"/>
    </row>
    <row r="259" spans="2:16" ht="15" customHeight="1" outlineLevel="1" thickBot="1" x14ac:dyDescent="0.25">
      <c r="B259" s="57" t="s">
        <v>245</v>
      </c>
      <c r="C259" s="7">
        <v>9</v>
      </c>
      <c r="D259" s="34">
        <v>23</v>
      </c>
      <c r="E259" s="34"/>
      <c r="F259" s="34"/>
      <c r="G259" s="35"/>
      <c r="H259" s="107" t="s">
        <v>246</v>
      </c>
      <c r="I259" s="212" t="s">
        <v>26</v>
      </c>
      <c r="J259" s="82" t="s">
        <v>26</v>
      </c>
      <c r="K259" s="82" t="s">
        <v>26</v>
      </c>
      <c r="L259" s="82" t="s">
        <v>26</v>
      </c>
      <c r="M259" s="82" t="s">
        <v>26</v>
      </c>
      <c r="N259" s="82" t="s">
        <v>26</v>
      </c>
      <c r="O259" s="82" t="s">
        <v>26</v>
      </c>
      <c r="P259" s="82" t="s">
        <v>26</v>
      </c>
    </row>
    <row r="260" spans="2:16" outlineLevel="1" x14ac:dyDescent="0.2">
      <c r="B260" s="61"/>
      <c r="C260" s="37">
        <v>9</v>
      </c>
      <c r="D260" s="38">
        <v>23</v>
      </c>
      <c r="E260" s="38">
        <v>1</v>
      </c>
      <c r="F260" s="38"/>
      <c r="G260" s="62"/>
      <c r="H260" s="224" t="s">
        <v>247</v>
      </c>
      <c r="I260" s="225" t="s">
        <v>204</v>
      </c>
      <c r="J260" s="64" t="s">
        <v>204</v>
      </c>
      <c r="K260" s="64" t="s">
        <v>204</v>
      </c>
      <c r="L260" s="64" t="s">
        <v>204</v>
      </c>
      <c r="M260" s="64" t="s">
        <v>204</v>
      </c>
      <c r="N260" s="64" t="s">
        <v>204</v>
      </c>
      <c r="O260" s="64" t="s">
        <v>204</v>
      </c>
      <c r="P260" s="64" t="s">
        <v>204</v>
      </c>
    </row>
    <row r="261" spans="2:16" ht="12.75" thickBot="1" x14ac:dyDescent="0.25">
      <c r="B261" s="61"/>
      <c r="C261" s="66">
        <v>9</v>
      </c>
      <c r="D261" s="67">
        <v>23</v>
      </c>
      <c r="E261" s="67">
        <v>2</v>
      </c>
      <c r="F261" s="67"/>
      <c r="G261" s="68"/>
      <c r="H261" s="111" t="s">
        <v>248</v>
      </c>
      <c r="I261" s="226" t="s">
        <v>204</v>
      </c>
      <c r="J261" s="70" t="s">
        <v>204</v>
      </c>
      <c r="K261" s="70" t="s">
        <v>204</v>
      </c>
      <c r="L261" s="70" t="s">
        <v>204</v>
      </c>
      <c r="M261" s="70" t="s">
        <v>204</v>
      </c>
      <c r="N261" s="70" t="s">
        <v>204</v>
      </c>
      <c r="O261" s="70" t="s">
        <v>204</v>
      </c>
      <c r="P261" s="70" t="s">
        <v>204</v>
      </c>
    </row>
    <row r="262" spans="2:16" ht="36" x14ac:dyDescent="0.2">
      <c r="B262" s="61"/>
      <c r="C262" s="10">
        <v>9</v>
      </c>
      <c r="D262" s="11">
        <v>23</v>
      </c>
      <c r="E262" s="11">
        <v>3</v>
      </c>
      <c r="G262" s="12"/>
      <c r="H262" s="114" t="s">
        <v>249</v>
      </c>
      <c r="I262" s="544"/>
      <c r="J262" s="527"/>
      <c r="K262" s="527"/>
      <c r="L262" s="527"/>
      <c r="M262" s="527"/>
      <c r="N262" s="527"/>
      <c r="O262" s="527"/>
      <c r="P262" s="527"/>
    </row>
    <row r="263" spans="2:16" x14ac:dyDescent="0.2">
      <c r="B263" s="61"/>
      <c r="C263" s="15">
        <v>9</v>
      </c>
      <c r="D263" s="16">
        <v>23</v>
      </c>
      <c r="E263" s="16">
        <v>3</v>
      </c>
      <c r="F263" s="16">
        <v>1</v>
      </c>
      <c r="G263" s="17"/>
      <c r="H263" s="227" t="s">
        <v>250</v>
      </c>
      <c r="I263" s="560"/>
      <c r="J263" s="545"/>
      <c r="K263" s="545"/>
      <c r="L263" s="545"/>
      <c r="M263" s="545"/>
      <c r="N263" s="545"/>
      <c r="O263" s="545"/>
      <c r="P263" s="545"/>
    </row>
    <row r="264" spans="2:16" ht="12.75" outlineLevel="1" thickBot="1" x14ac:dyDescent="0.25">
      <c r="B264" s="61"/>
      <c r="C264" s="66">
        <v>9</v>
      </c>
      <c r="D264" s="67">
        <v>23</v>
      </c>
      <c r="E264" s="67">
        <v>3</v>
      </c>
      <c r="F264" s="67">
        <v>2</v>
      </c>
      <c r="G264" s="68"/>
      <c r="H264" s="228" t="s">
        <v>251</v>
      </c>
      <c r="I264" s="561"/>
      <c r="J264" s="528"/>
      <c r="K264" s="528"/>
      <c r="L264" s="528"/>
      <c r="M264" s="528"/>
      <c r="N264" s="528"/>
      <c r="O264" s="528"/>
      <c r="P264" s="528"/>
    </row>
    <row r="265" spans="2:16" ht="12.75" thickBot="1" x14ac:dyDescent="0.25">
      <c r="B265" s="57" t="s">
        <v>252</v>
      </c>
      <c r="C265" s="7">
        <v>9</v>
      </c>
      <c r="D265" s="34">
        <v>24</v>
      </c>
      <c r="E265" s="34"/>
      <c r="F265" s="34"/>
      <c r="G265" s="35"/>
      <c r="H265" s="107" t="s">
        <v>253</v>
      </c>
      <c r="I265" s="212" t="s">
        <v>26</v>
      </c>
      <c r="J265" s="82" t="s">
        <v>26</v>
      </c>
      <c r="K265" s="82" t="s">
        <v>26</v>
      </c>
      <c r="L265" s="82" t="s">
        <v>26</v>
      </c>
      <c r="M265" s="82" t="s">
        <v>26</v>
      </c>
      <c r="N265" s="82" t="s">
        <v>26</v>
      </c>
      <c r="O265" s="82" t="s">
        <v>26</v>
      </c>
      <c r="P265" s="82" t="s">
        <v>26</v>
      </c>
    </row>
    <row r="266" spans="2:16" ht="12.75" thickBot="1" x14ac:dyDescent="0.25">
      <c r="B266" s="61"/>
      <c r="C266" s="37">
        <v>9</v>
      </c>
      <c r="D266" s="38">
        <v>24</v>
      </c>
      <c r="E266" s="38">
        <v>1</v>
      </c>
      <c r="F266" s="38"/>
      <c r="G266" s="62"/>
      <c r="H266" s="224" t="s">
        <v>39</v>
      </c>
      <c r="I266" s="225" t="s">
        <v>204</v>
      </c>
      <c r="J266" s="64" t="s">
        <v>204</v>
      </c>
      <c r="K266" s="64" t="s">
        <v>204</v>
      </c>
      <c r="L266" s="64" t="s">
        <v>204</v>
      </c>
      <c r="M266" s="64" t="s">
        <v>204</v>
      </c>
      <c r="N266" s="64" t="s">
        <v>204</v>
      </c>
      <c r="O266" s="64" t="s">
        <v>204</v>
      </c>
      <c r="P266" s="64" t="s">
        <v>204</v>
      </c>
    </row>
    <row r="267" spans="2:16" ht="12.75" outlineLevel="1" thickBot="1" x14ac:dyDescent="0.25">
      <c r="B267" s="61"/>
      <c r="C267" s="66">
        <v>9</v>
      </c>
      <c r="D267" s="38">
        <v>24</v>
      </c>
      <c r="E267" s="67">
        <v>2</v>
      </c>
      <c r="F267" s="67"/>
      <c r="G267" s="68"/>
      <c r="H267" s="203" t="s">
        <v>57</v>
      </c>
      <c r="I267" s="226" t="s">
        <v>204</v>
      </c>
      <c r="J267" s="70" t="s">
        <v>204</v>
      </c>
      <c r="K267" s="70" t="s">
        <v>204</v>
      </c>
      <c r="L267" s="70" t="s">
        <v>204</v>
      </c>
      <c r="M267" s="70" t="s">
        <v>204</v>
      </c>
      <c r="N267" s="70" t="s">
        <v>204</v>
      </c>
      <c r="O267" s="70" t="s">
        <v>204</v>
      </c>
      <c r="P267" s="70" t="s">
        <v>204</v>
      </c>
    </row>
    <row r="268" spans="2:16" ht="35.65" customHeight="1" thickBot="1" x14ac:dyDescent="0.25">
      <c r="B268" s="61"/>
      <c r="C268" s="131">
        <v>9</v>
      </c>
      <c r="D268" s="38">
        <v>24</v>
      </c>
      <c r="E268" s="132">
        <v>3</v>
      </c>
      <c r="F268" s="132"/>
      <c r="G268" s="133"/>
      <c r="H268" s="209" t="s">
        <v>254</v>
      </c>
      <c r="I268" s="229"/>
      <c r="J268" s="230"/>
      <c r="K268" s="230"/>
      <c r="L268" s="230"/>
      <c r="M268" s="230"/>
      <c r="N268" s="230"/>
      <c r="O268" s="230"/>
      <c r="P268" s="230"/>
    </row>
    <row r="269" spans="2:16" ht="12.75" thickBot="1" x14ac:dyDescent="0.25">
      <c r="B269" s="57" t="s">
        <v>255</v>
      </c>
      <c r="C269" s="7">
        <v>9</v>
      </c>
      <c r="D269" s="34">
        <v>25</v>
      </c>
      <c r="E269" s="34"/>
      <c r="F269" s="34"/>
      <c r="G269" s="35"/>
      <c r="H269" s="107" t="s">
        <v>256</v>
      </c>
      <c r="I269" s="212" t="s">
        <v>26</v>
      </c>
      <c r="J269" s="82" t="s">
        <v>26</v>
      </c>
      <c r="K269" s="82" t="s">
        <v>26</v>
      </c>
      <c r="L269" s="82" t="s">
        <v>26</v>
      </c>
      <c r="M269" s="82" t="s">
        <v>26</v>
      </c>
      <c r="N269" s="82" t="s">
        <v>26</v>
      </c>
      <c r="O269" s="82" t="s">
        <v>26</v>
      </c>
      <c r="P269" s="82" t="s">
        <v>26</v>
      </c>
    </row>
    <row r="270" spans="2:16" ht="12.75" outlineLevel="1" thickBot="1" x14ac:dyDescent="0.25">
      <c r="B270" s="61"/>
      <c r="C270" s="108">
        <v>9</v>
      </c>
      <c r="D270" s="109">
        <v>25</v>
      </c>
      <c r="E270" s="109">
        <v>1</v>
      </c>
      <c r="F270" s="109"/>
      <c r="G270" s="110"/>
      <c r="H270" s="231" t="s">
        <v>247</v>
      </c>
      <c r="I270" s="225" t="s">
        <v>204</v>
      </c>
      <c r="J270" s="64" t="s">
        <v>204</v>
      </c>
      <c r="K270" s="64" t="s">
        <v>204</v>
      </c>
      <c r="L270" s="64" t="s">
        <v>204</v>
      </c>
      <c r="M270" s="64" t="s">
        <v>204</v>
      </c>
      <c r="N270" s="64" t="s">
        <v>204</v>
      </c>
      <c r="O270" s="64" t="s">
        <v>204</v>
      </c>
      <c r="P270" s="64" t="s">
        <v>204</v>
      </c>
    </row>
    <row r="271" spans="2:16" ht="96.75" thickBot="1" x14ac:dyDescent="0.25">
      <c r="B271" s="61"/>
      <c r="C271" s="131">
        <v>9</v>
      </c>
      <c r="D271" s="132">
        <v>25</v>
      </c>
      <c r="E271" s="132">
        <v>2</v>
      </c>
      <c r="F271" s="132"/>
      <c r="G271" s="133"/>
      <c r="H271" s="232" t="s">
        <v>257</v>
      </c>
      <c r="I271" s="233"/>
      <c r="J271" s="234"/>
      <c r="K271" s="234"/>
      <c r="L271" s="234"/>
      <c r="M271" s="234"/>
      <c r="N271" s="234"/>
      <c r="O271" s="234"/>
      <c r="P271" s="234"/>
    </row>
    <row r="272" spans="2:16" ht="24.75" thickBot="1" x14ac:dyDescent="0.25">
      <c r="B272" s="57" t="s">
        <v>258</v>
      </c>
      <c r="C272" s="7">
        <v>9</v>
      </c>
      <c r="D272" s="34">
        <v>26</v>
      </c>
      <c r="E272" s="34"/>
      <c r="F272" s="34"/>
      <c r="G272" s="35"/>
      <c r="H272" s="107" t="s">
        <v>259</v>
      </c>
      <c r="I272" s="212" t="s">
        <v>21</v>
      </c>
      <c r="J272" s="82" t="s">
        <v>21</v>
      </c>
      <c r="K272" s="82" t="s">
        <v>21</v>
      </c>
      <c r="L272" s="82" t="s">
        <v>21</v>
      </c>
      <c r="M272" s="82" t="s">
        <v>21</v>
      </c>
      <c r="N272" s="82" t="s">
        <v>21</v>
      </c>
      <c r="O272" s="82" t="s">
        <v>26</v>
      </c>
      <c r="P272" s="82" t="s">
        <v>26</v>
      </c>
    </row>
    <row r="273" spans="2:16" s="1" customFormat="1" ht="13.5" customHeight="1" thickBot="1" x14ac:dyDescent="0.25">
      <c r="B273" s="468"/>
      <c r="C273" s="469">
        <v>9</v>
      </c>
      <c r="D273" s="465">
        <v>26</v>
      </c>
      <c r="E273" s="465">
        <v>1</v>
      </c>
      <c r="F273" s="465"/>
      <c r="G273" s="463"/>
      <c r="H273" s="235" t="s">
        <v>247</v>
      </c>
      <c r="I273" s="556">
        <v>467500</v>
      </c>
      <c r="J273" s="556"/>
      <c r="K273" s="556"/>
      <c r="L273" s="556"/>
      <c r="M273" s="556"/>
      <c r="N273" s="557"/>
      <c r="O273" s="558" t="s">
        <v>204</v>
      </c>
      <c r="P273" s="559"/>
    </row>
    <row r="274" spans="2:16" ht="272.25" customHeight="1" thickBot="1" x14ac:dyDescent="0.25">
      <c r="B274" s="236"/>
      <c r="C274" s="108">
        <v>9</v>
      </c>
      <c r="D274" s="109">
        <v>26</v>
      </c>
      <c r="E274" s="109">
        <v>2</v>
      </c>
      <c r="F274" s="109"/>
      <c r="G274" s="110"/>
      <c r="H274" s="237" t="s">
        <v>260</v>
      </c>
      <c r="I274" s="238" t="s">
        <v>261</v>
      </c>
      <c r="J274" s="239" t="s">
        <v>261</v>
      </c>
      <c r="K274" s="239" t="s">
        <v>262</v>
      </c>
      <c r="L274" s="239" t="s">
        <v>262</v>
      </c>
      <c r="M274" s="239" t="s">
        <v>263</v>
      </c>
      <c r="N274" s="239" t="s">
        <v>263</v>
      </c>
      <c r="O274" s="240" t="s">
        <v>204</v>
      </c>
      <c r="P274" s="240" t="s">
        <v>204</v>
      </c>
    </row>
    <row r="275" spans="2:16" ht="12.75" thickBot="1" x14ac:dyDescent="0.25">
      <c r="B275" s="57" t="s">
        <v>264</v>
      </c>
      <c r="C275" s="7">
        <v>9</v>
      </c>
      <c r="D275" s="34">
        <v>27</v>
      </c>
      <c r="E275" s="34"/>
      <c r="F275" s="34"/>
      <c r="G275" s="35"/>
      <c r="H275" s="107" t="s">
        <v>265</v>
      </c>
      <c r="I275" s="241" t="s">
        <v>21</v>
      </c>
      <c r="J275" s="59" t="s">
        <v>21</v>
      </c>
      <c r="K275" s="59" t="s">
        <v>21</v>
      </c>
      <c r="L275" s="59" t="s">
        <v>21</v>
      </c>
      <c r="M275" s="59" t="s">
        <v>26</v>
      </c>
      <c r="N275" s="59" t="s">
        <v>26</v>
      </c>
      <c r="O275" s="59" t="s">
        <v>26</v>
      </c>
      <c r="P275" s="59" t="s">
        <v>26</v>
      </c>
    </row>
    <row r="276" spans="2:16" ht="18" customHeight="1" thickBot="1" x14ac:dyDescent="0.25">
      <c r="B276" s="466"/>
      <c r="C276" s="469">
        <v>9</v>
      </c>
      <c r="D276" s="465">
        <v>27</v>
      </c>
      <c r="E276" s="465">
        <v>1</v>
      </c>
      <c r="F276" s="465"/>
      <c r="G276" s="463"/>
      <c r="H276" s="235" t="s">
        <v>247</v>
      </c>
      <c r="I276" s="551">
        <f>150000*1.1</f>
        <v>165000</v>
      </c>
      <c r="J276" s="551"/>
      <c r="K276" s="551"/>
      <c r="L276" s="552"/>
      <c r="M276" s="553" t="s">
        <v>204</v>
      </c>
      <c r="N276" s="554"/>
      <c r="O276" s="554"/>
      <c r="P276" s="555"/>
    </row>
    <row r="277" spans="2:16" ht="157.5" customHeight="1" thickBot="1" x14ac:dyDescent="0.25">
      <c r="B277" s="242"/>
      <c r="C277" s="108">
        <v>9</v>
      </c>
      <c r="D277" s="109">
        <v>27</v>
      </c>
      <c r="E277" s="109">
        <v>2</v>
      </c>
      <c r="F277" s="109"/>
      <c r="G277" s="110"/>
      <c r="H277" s="237" t="s">
        <v>266</v>
      </c>
      <c r="I277" s="238" t="s">
        <v>261</v>
      </c>
      <c r="J277" s="239" t="s">
        <v>261</v>
      </c>
      <c r="K277" s="239" t="s">
        <v>262</v>
      </c>
      <c r="L277" s="239" t="s">
        <v>262</v>
      </c>
      <c r="M277" s="239" t="s">
        <v>204</v>
      </c>
      <c r="N277" s="239" t="s">
        <v>204</v>
      </c>
      <c r="O277" s="239" t="s">
        <v>204</v>
      </c>
      <c r="P277" s="239" t="s">
        <v>204</v>
      </c>
    </row>
    <row r="278" spans="2:16" ht="12.75" thickBot="1" x14ac:dyDescent="0.25">
      <c r="B278" s="57" t="s">
        <v>267</v>
      </c>
      <c r="C278" s="7">
        <v>9</v>
      </c>
      <c r="D278" s="34">
        <v>28</v>
      </c>
      <c r="E278" s="34"/>
      <c r="F278" s="34"/>
      <c r="G278" s="35"/>
      <c r="H278" s="107" t="s">
        <v>268</v>
      </c>
      <c r="I278" s="241" t="s">
        <v>21</v>
      </c>
      <c r="J278" s="59" t="s">
        <v>21</v>
      </c>
      <c r="K278" s="59" t="s">
        <v>21</v>
      </c>
      <c r="L278" s="59" t="s">
        <v>21</v>
      </c>
      <c r="M278" s="59" t="s">
        <v>21</v>
      </c>
      <c r="N278" s="59" t="s">
        <v>21</v>
      </c>
      <c r="O278" s="59" t="s">
        <v>21</v>
      </c>
      <c r="P278" s="59" t="s">
        <v>21</v>
      </c>
    </row>
    <row r="279" spans="2:16" s="1" customFormat="1" ht="72.75" thickBot="1" x14ac:dyDescent="0.25">
      <c r="B279" s="242"/>
      <c r="C279" s="108">
        <v>9</v>
      </c>
      <c r="D279" s="109">
        <v>28</v>
      </c>
      <c r="E279" s="109">
        <v>1</v>
      </c>
      <c r="F279" s="109"/>
      <c r="G279" s="110"/>
      <c r="H279" s="243" t="s">
        <v>269</v>
      </c>
      <c r="I279" s="119">
        <v>25000</v>
      </c>
      <c r="J279" s="119">
        <v>1100</v>
      </c>
      <c r="K279" s="119">
        <v>1100</v>
      </c>
      <c r="L279" s="119">
        <v>1100</v>
      </c>
      <c r="M279" s="119">
        <v>25000</v>
      </c>
      <c r="N279" s="119">
        <v>1100</v>
      </c>
      <c r="O279" s="119">
        <v>1100</v>
      </c>
      <c r="P279" s="119">
        <v>1100</v>
      </c>
    </row>
    <row r="280" spans="2:16" ht="12.75" thickBot="1" x14ac:dyDescent="0.25">
      <c r="B280" s="57" t="s">
        <v>270</v>
      </c>
      <c r="C280" s="7">
        <v>9</v>
      </c>
      <c r="D280" s="34">
        <v>29</v>
      </c>
      <c r="E280" s="34"/>
      <c r="F280" s="34"/>
      <c r="G280" s="35"/>
      <c r="H280" s="107" t="s">
        <v>271</v>
      </c>
      <c r="I280" s="244"/>
      <c r="J280" s="245"/>
      <c r="K280" s="245"/>
      <c r="L280" s="245"/>
      <c r="M280" s="245"/>
      <c r="N280" s="245"/>
      <c r="O280" s="245"/>
      <c r="P280" s="245"/>
    </row>
    <row r="281" spans="2:16" ht="60.75" thickBot="1" x14ac:dyDescent="0.25">
      <c r="B281" s="236"/>
      <c r="C281" s="108">
        <v>9</v>
      </c>
      <c r="D281" s="109">
        <v>29</v>
      </c>
      <c r="E281" s="109">
        <v>1</v>
      </c>
      <c r="F281" s="109"/>
      <c r="G281" s="110"/>
      <c r="H281" s="237" t="s">
        <v>272</v>
      </c>
      <c r="I281" s="221"/>
      <c r="J281" s="210"/>
      <c r="K281" s="210"/>
      <c r="L281" s="210"/>
      <c r="M281" s="210"/>
      <c r="N281" s="210"/>
      <c r="O281" s="210"/>
      <c r="P281" s="210"/>
    </row>
    <row r="282" spans="2:16" ht="12.75" thickBot="1" x14ac:dyDescent="0.25">
      <c r="B282" s="57" t="s">
        <v>273</v>
      </c>
      <c r="C282" s="7">
        <v>9</v>
      </c>
      <c r="D282" s="34">
        <v>30</v>
      </c>
      <c r="E282" s="34"/>
      <c r="F282" s="34"/>
      <c r="G282" s="35"/>
      <c r="H282" s="107" t="s">
        <v>274</v>
      </c>
      <c r="I282" s="241" t="s">
        <v>21</v>
      </c>
      <c r="J282" s="59" t="s">
        <v>21</v>
      </c>
      <c r="K282" s="59" t="s">
        <v>21</v>
      </c>
      <c r="L282" s="59" t="s">
        <v>21</v>
      </c>
      <c r="M282" s="59" t="s">
        <v>21</v>
      </c>
      <c r="N282" s="59" t="s">
        <v>21</v>
      </c>
      <c r="O282" s="59" t="s">
        <v>21</v>
      </c>
      <c r="P282" s="59" t="s">
        <v>21</v>
      </c>
    </row>
    <row r="283" spans="2:16" ht="31.5" customHeight="1" thickBot="1" x14ac:dyDescent="0.25">
      <c r="B283" s="121"/>
      <c r="C283" s="131">
        <v>9</v>
      </c>
      <c r="D283" s="132">
        <v>30</v>
      </c>
      <c r="E283" s="132">
        <v>1</v>
      </c>
      <c r="F283" s="132"/>
      <c r="G283" s="133"/>
      <c r="H283" s="246" t="s">
        <v>275</v>
      </c>
      <c r="I283" s="247">
        <v>11</v>
      </c>
      <c r="J283" s="248">
        <v>11</v>
      </c>
      <c r="K283" s="248">
        <v>9</v>
      </c>
      <c r="L283" s="248">
        <v>9</v>
      </c>
      <c r="M283" s="248">
        <v>11</v>
      </c>
      <c r="N283" s="248">
        <v>11</v>
      </c>
      <c r="O283" s="248">
        <v>9</v>
      </c>
      <c r="P283" s="249">
        <v>9</v>
      </c>
    </row>
    <row r="284" spans="2:16" ht="27" customHeight="1" thickBot="1" x14ac:dyDescent="0.25">
      <c r="B284" s="57" t="s">
        <v>276</v>
      </c>
      <c r="C284" s="250">
        <v>9</v>
      </c>
      <c r="D284" s="251">
        <v>31</v>
      </c>
      <c r="E284" s="251"/>
      <c r="F284" s="251"/>
      <c r="G284" s="252"/>
      <c r="H284" s="211" t="s">
        <v>277</v>
      </c>
      <c r="I284" s="253" t="s">
        <v>21</v>
      </c>
      <c r="J284" s="123" t="s">
        <v>21</v>
      </c>
      <c r="K284" s="123" t="s">
        <v>21</v>
      </c>
      <c r="L284" s="123" t="s">
        <v>21</v>
      </c>
      <c r="M284" s="123" t="s">
        <v>21</v>
      </c>
      <c r="N284" s="123" t="s">
        <v>21</v>
      </c>
      <c r="O284" s="123" t="s">
        <v>21</v>
      </c>
      <c r="P284" s="123" t="s">
        <v>21</v>
      </c>
    </row>
    <row r="285" spans="2:16" ht="36" customHeight="1" thickBot="1" x14ac:dyDescent="0.25">
      <c r="B285" s="57" t="s">
        <v>278</v>
      </c>
      <c r="C285" s="250">
        <v>9</v>
      </c>
      <c r="D285" s="251">
        <v>32</v>
      </c>
      <c r="E285" s="251"/>
      <c r="F285" s="251"/>
      <c r="G285" s="252"/>
      <c r="H285" s="211" t="s">
        <v>279</v>
      </c>
      <c r="I285" s="253" t="s">
        <v>21</v>
      </c>
      <c r="J285" s="123" t="s">
        <v>21</v>
      </c>
      <c r="K285" s="123" t="s">
        <v>21</v>
      </c>
      <c r="L285" s="123" t="s">
        <v>21</v>
      </c>
      <c r="M285" s="123" t="s">
        <v>21</v>
      </c>
      <c r="N285" s="123" t="s">
        <v>21</v>
      </c>
      <c r="O285" s="123" t="s">
        <v>21</v>
      </c>
      <c r="P285" s="123" t="s">
        <v>21</v>
      </c>
    </row>
    <row r="286" spans="2:16" ht="48" customHeight="1" thickBot="1" x14ac:dyDescent="0.25">
      <c r="B286" s="57" t="s">
        <v>280</v>
      </c>
      <c r="C286" s="250">
        <v>9</v>
      </c>
      <c r="D286" s="251">
        <v>33</v>
      </c>
      <c r="E286" s="251"/>
      <c r="F286" s="251"/>
      <c r="G286" s="252"/>
      <c r="H286" s="211" t="s">
        <v>281</v>
      </c>
      <c r="I286" s="241" t="s">
        <v>21</v>
      </c>
      <c r="J286" s="59" t="s">
        <v>21</v>
      </c>
      <c r="K286" s="59" t="s">
        <v>21</v>
      </c>
      <c r="L286" s="59" t="s">
        <v>21</v>
      </c>
      <c r="M286" s="59" t="s">
        <v>21</v>
      </c>
      <c r="N286" s="59" t="s">
        <v>21</v>
      </c>
      <c r="O286" s="59" t="s">
        <v>21</v>
      </c>
      <c r="P286" s="59" t="s">
        <v>21</v>
      </c>
    </row>
    <row r="287" spans="2:16" ht="57.75" customHeight="1" thickBot="1" x14ac:dyDescent="0.25">
      <c r="B287" s="57" t="s">
        <v>282</v>
      </c>
      <c r="C287" s="250">
        <v>9</v>
      </c>
      <c r="D287" s="251">
        <v>34</v>
      </c>
      <c r="E287" s="251"/>
      <c r="F287" s="251"/>
      <c r="G287" s="252"/>
      <c r="H287" s="211" t="s">
        <v>283</v>
      </c>
      <c r="I287" s="212" t="s">
        <v>21</v>
      </c>
      <c r="J287" s="82" t="s">
        <v>21</v>
      </c>
      <c r="K287" s="82" t="s">
        <v>21</v>
      </c>
      <c r="L287" s="82" t="s">
        <v>21</v>
      </c>
      <c r="M287" s="82" t="s">
        <v>21</v>
      </c>
      <c r="N287" s="82" t="s">
        <v>21</v>
      </c>
      <c r="O287" s="82" t="s">
        <v>21</v>
      </c>
      <c r="P287" s="82" t="s">
        <v>21</v>
      </c>
    </row>
    <row r="288" spans="2:16" ht="36.75" customHeight="1" thickBot="1" x14ac:dyDescent="0.25">
      <c r="B288" s="57" t="s">
        <v>284</v>
      </c>
      <c r="C288" s="250">
        <v>9</v>
      </c>
      <c r="D288" s="251">
        <v>35</v>
      </c>
      <c r="E288" s="251"/>
      <c r="F288" s="251"/>
      <c r="G288" s="252"/>
      <c r="H288" s="211" t="s">
        <v>285</v>
      </c>
      <c r="I288" s="212" t="s">
        <v>286</v>
      </c>
      <c r="J288" s="82" t="s">
        <v>286</v>
      </c>
      <c r="K288" s="82" t="s">
        <v>286</v>
      </c>
      <c r="L288" s="82" t="s">
        <v>286</v>
      </c>
      <c r="M288" s="82" t="s">
        <v>286</v>
      </c>
      <c r="N288" s="82" t="s">
        <v>286</v>
      </c>
      <c r="O288" s="82" t="s">
        <v>286</v>
      </c>
      <c r="P288" s="82" t="s">
        <v>286</v>
      </c>
    </row>
    <row r="289" spans="2:16" ht="24" customHeight="1" thickBot="1" x14ac:dyDescent="0.25">
      <c r="B289" s="57" t="s">
        <v>287</v>
      </c>
      <c r="C289" s="250">
        <v>9</v>
      </c>
      <c r="D289" s="251">
        <v>36</v>
      </c>
      <c r="E289" s="251"/>
      <c r="F289" s="251"/>
      <c r="G289" s="252"/>
      <c r="H289" s="211" t="s">
        <v>288</v>
      </c>
      <c r="I289" s="212" t="s">
        <v>21</v>
      </c>
      <c r="J289" s="82" t="s">
        <v>21</v>
      </c>
      <c r="K289" s="82" t="s">
        <v>21</v>
      </c>
      <c r="L289" s="82" t="s">
        <v>21</v>
      </c>
      <c r="M289" s="82" t="s">
        <v>21</v>
      </c>
      <c r="N289" s="82" t="s">
        <v>21</v>
      </c>
      <c r="O289" s="82" t="s">
        <v>21</v>
      </c>
      <c r="P289" s="82" t="s">
        <v>21</v>
      </c>
    </row>
    <row r="290" spans="2:16" ht="19.899999999999999" customHeight="1" thickBot="1" x14ac:dyDescent="0.25">
      <c r="B290" s="57" t="s">
        <v>221</v>
      </c>
      <c r="C290" s="7">
        <v>9</v>
      </c>
      <c r="D290" s="251">
        <v>37</v>
      </c>
      <c r="E290" s="34"/>
      <c r="F290" s="34"/>
      <c r="G290" s="35"/>
      <c r="H290" s="107" t="s">
        <v>289</v>
      </c>
      <c r="I290" s="212" t="s">
        <v>21</v>
      </c>
      <c r="J290" s="82" t="s">
        <v>21</v>
      </c>
      <c r="K290" s="82" t="s">
        <v>21</v>
      </c>
      <c r="L290" s="82" t="s">
        <v>21</v>
      </c>
      <c r="M290" s="82" t="s">
        <v>21</v>
      </c>
      <c r="N290" s="82" t="s">
        <v>21</v>
      </c>
      <c r="O290" s="82" t="s">
        <v>21</v>
      </c>
      <c r="P290" s="82" t="s">
        <v>21</v>
      </c>
    </row>
    <row r="291" spans="2:16" ht="82.5" customHeight="1" thickBot="1" x14ac:dyDescent="0.25">
      <c r="B291" s="254" t="s">
        <v>290</v>
      </c>
      <c r="C291" s="50">
        <v>9</v>
      </c>
      <c r="D291" s="251">
        <v>38</v>
      </c>
      <c r="E291" s="51"/>
      <c r="F291" s="51"/>
      <c r="G291" s="52"/>
      <c r="H291" s="222" t="s">
        <v>291</v>
      </c>
      <c r="I291" s="255" t="s">
        <v>21</v>
      </c>
      <c r="J291" s="256" t="s">
        <v>21</v>
      </c>
      <c r="K291" s="256" t="s">
        <v>21</v>
      </c>
      <c r="L291" s="256" t="s">
        <v>21</v>
      </c>
      <c r="M291" s="256" t="s">
        <v>21</v>
      </c>
      <c r="N291" s="256" t="s">
        <v>21</v>
      </c>
      <c r="O291" s="256" t="s">
        <v>21</v>
      </c>
      <c r="P291" s="256" t="s">
        <v>21</v>
      </c>
    </row>
    <row r="292" spans="2:16" ht="36.75" customHeight="1" thickBot="1" x14ac:dyDescent="0.25">
      <c r="B292" s="257" t="s">
        <v>292</v>
      </c>
      <c r="C292" s="251">
        <v>9</v>
      </c>
      <c r="D292" s="251">
        <v>39</v>
      </c>
      <c r="E292" s="251"/>
      <c r="F292" s="251"/>
      <c r="G292" s="252"/>
      <c r="H292" s="107" t="s">
        <v>293</v>
      </c>
      <c r="I292" s="241" t="s">
        <v>21</v>
      </c>
      <c r="J292" s="59" t="s">
        <v>21</v>
      </c>
      <c r="K292" s="59" t="s">
        <v>21</v>
      </c>
      <c r="L292" s="59" t="s">
        <v>21</v>
      </c>
      <c r="M292" s="59" t="s">
        <v>21</v>
      </c>
      <c r="N292" s="59" t="s">
        <v>21</v>
      </c>
      <c r="O292" s="59" t="s">
        <v>21</v>
      </c>
      <c r="P292" s="59" t="s">
        <v>21</v>
      </c>
    </row>
    <row r="293" spans="2:16" ht="280.14999999999998" customHeight="1" thickBot="1" x14ac:dyDescent="0.25">
      <c r="B293" s="258"/>
      <c r="C293" s="108"/>
      <c r="D293" s="109"/>
      <c r="E293" s="109"/>
      <c r="F293" s="109"/>
      <c r="G293" s="110"/>
      <c r="H293" s="259" t="s">
        <v>294</v>
      </c>
      <c r="I293" s="546"/>
      <c r="J293" s="547"/>
      <c r="K293" s="547"/>
      <c r="L293" s="547"/>
      <c r="M293" s="547"/>
      <c r="N293" s="547"/>
      <c r="O293" s="547"/>
      <c r="P293" s="548"/>
    </row>
    <row r="294" spans="2:16" s="265" customFormat="1" ht="33.75" customHeight="1" thickBot="1" x14ac:dyDescent="0.25">
      <c r="B294" s="260"/>
      <c r="C294" s="261">
        <v>9</v>
      </c>
      <c r="D294" s="262">
        <v>40</v>
      </c>
      <c r="E294" s="262"/>
      <c r="F294" s="262"/>
      <c r="G294" s="263"/>
      <c r="H294" s="264" t="s">
        <v>295</v>
      </c>
      <c r="I294" s="549" t="s">
        <v>435</v>
      </c>
      <c r="J294" s="550"/>
      <c r="K294" s="550"/>
      <c r="L294" s="550"/>
      <c r="M294" s="550"/>
      <c r="N294" s="550"/>
      <c r="O294" s="550"/>
      <c r="P294" s="550"/>
    </row>
    <row r="295" spans="2:16" s="1" customFormat="1" x14ac:dyDescent="0.2">
      <c r="C295" s="11"/>
      <c r="D295" s="11"/>
      <c r="E295" s="11"/>
      <c r="F295" s="11"/>
      <c r="G295" s="11"/>
      <c r="H295" s="266"/>
      <c r="I295" s="267"/>
      <c r="J295" s="267"/>
      <c r="K295" s="267"/>
      <c r="L295" s="267"/>
      <c r="M295" s="267"/>
      <c r="N295" s="267"/>
      <c r="O295" s="267"/>
      <c r="P295" s="267"/>
    </row>
  </sheetData>
  <autoFilter ref="B3:ALB3" xr:uid="{00000000-0009-0000-0000-000000000000}">
    <filterColumn colId="1" showButton="0"/>
    <filterColumn colId="2" showButton="0"/>
    <filterColumn colId="3" showButton="0"/>
    <filterColumn colId="4" showButton="0"/>
  </autoFilter>
  <mergeCells count="63">
    <mergeCell ref="N262:N264"/>
    <mergeCell ref="O262:O264"/>
    <mergeCell ref="P262:P264"/>
    <mergeCell ref="I293:P293"/>
    <mergeCell ref="I294:P294"/>
    <mergeCell ref="I276:L276"/>
    <mergeCell ref="M276:P276"/>
    <mergeCell ref="I273:N273"/>
    <mergeCell ref="O273:P273"/>
    <mergeCell ref="I262:I264"/>
    <mergeCell ref="J262:J264"/>
    <mergeCell ref="K262:K264"/>
    <mergeCell ref="L262:L264"/>
    <mergeCell ref="M262:M264"/>
    <mergeCell ref="N248:N258"/>
    <mergeCell ref="I234:L234"/>
    <mergeCell ref="M234:P234"/>
    <mergeCell ref="I232:L232"/>
    <mergeCell ref="M232:P232"/>
    <mergeCell ref="O248:O258"/>
    <mergeCell ref="P248:P258"/>
    <mergeCell ref="I248:I258"/>
    <mergeCell ref="J248:J258"/>
    <mergeCell ref="K248:K258"/>
    <mergeCell ref="L248:L258"/>
    <mergeCell ref="M248:M258"/>
    <mergeCell ref="P215:P216"/>
    <mergeCell ref="B218:B220"/>
    <mergeCell ref="I227:L227"/>
    <mergeCell ref="M227:P227"/>
    <mergeCell ref="I229:L229"/>
    <mergeCell ref="M229:P229"/>
    <mergeCell ref="O22:O23"/>
    <mergeCell ref="P22:P23"/>
    <mergeCell ref="B27:B40"/>
    <mergeCell ref="I215:I216"/>
    <mergeCell ref="J215:J216"/>
    <mergeCell ref="K215:K216"/>
    <mergeCell ref="L215:L216"/>
    <mergeCell ref="M215:M216"/>
    <mergeCell ref="N215:N216"/>
    <mergeCell ref="B117:B125"/>
    <mergeCell ref="B127:B132"/>
    <mergeCell ref="B134:B147"/>
    <mergeCell ref="B184:B188"/>
    <mergeCell ref="B190:B196"/>
    <mergeCell ref="B213:B216"/>
    <mergeCell ref="O215:O216"/>
    <mergeCell ref="B64:B81"/>
    <mergeCell ref="B84:B95"/>
    <mergeCell ref="B97:B104"/>
    <mergeCell ref="B107:B108"/>
    <mergeCell ref="B110:B114"/>
    <mergeCell ref="K22:K23"/>
    <mergeCell ref="L22:L23"/>
    <mergeCell ref="M22:M23"/>
    <mergeCell ref="N22:N23"/>
    <mergeCell ref="B42:B61"/>
    <mergeCell ref="C3:G3"/>
    <mergeCell ref="C22:G23"/>
    <mergeCell ref="H22:H23"/>
    <mergeCell ref="I22:I23"/>
    <mergeCell ref="J22:J23"/>
  </mergeCells>
  <dataValidations disablePrompts="1" count="1">
    <dataValidation type="list" allowBlank="1" showInputMessage="1" showErrorMessage="1" errorTitle="Невірно внесені дані" error="Оберіть вірні дані зі списку" sqref="I208:P208" xr:uid="{00000000-0002-0000-0000-000000000000}">
      <formula1>'Z:\Personal Insurance Department\Отдел андеррайтинга ДОС\Договора\Договора_ДМС_2023\Карлсберг\[Dogovor_karlsberg_sotrudniki_22122022_draft_karlsberg_gvv.xlsx]ЧастинаD.Програма дорослі.'!Профогляд_запит</formula1>
      <formula2>0</formula2>
    </dataValidation>
  </dataValidations>
  <printOptions horizontalCentered="1"/>
  <pageMargins left="0.23622047244094491" right="0.23622047244094491" top="0.74803149606299213" bottom="0.74803149606299213" header="0.31496062992125984" footer="0.31496062992125984"/>
  <pageSetup paperSize="9" scale="46" firstPageNumber="0" fitToHeight="0" orientation="landscape" horizontalDpi="300" verticalDpi="300" r:id="rId1"/>
  <headerFooter>
    <oddHeader>&amp;R&amp;"Arial,Обычный"&amp;11Частина D "Програма страхування. Виключення"
стор. &amp;P</oddHeader>
    <oddFooter>&amp;CДоговір складається з: Частина А "Загальна частина", Частина В "Список Застрахованих осіб", Частина С "Умови страхування",
Частина D "Програма страхування. Виключення", Частина Е "Медичні заклади", які є невід'ємними частинами Договору</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B1:ALB295"/>
  <sheetViews>
    <sheetView topLeftCell="C2" zoomScale="80" zoomScaleNormal="80" zoomScaleSheetLayoutView="80" zoomScalePageLayoutView="80" workbookViewId="0">
      <pane xSplit="6" ySplit="1" topLeftCell="I3" activePane="bottomRight" state="frozen"/>
      <selection activeCell="C2" sqref="C2"/>
      <selection pane="topRight" activeCell="I2" sqref="I2"/>
      <selection pane="bottomLeft" activeCell="C3" sqref="C3"/>
      <selection pane="bottomRight" activeCell="H209" sqref="H209"/>
    </sheetView>
  </sheetViews>
  <sheetFormatPr defaultColWidth="12.5" defaultRowHeight="12" outlineLevelRow="1" x14ac:dyDescent="0.2"/>
  <cols>
    <col min="1" max="1" width="4.5" style="2" customWidth="1"/>
    <col min="2" max="2" width="17.1640625" style="1" customWidth="1"/>
    <col min="3" max="3" width="3.6640625" style="11" customWidth="1"/>
    <col min="4" max="7" width="5" style="11" customWidth="1"/>
    <col min="8" max="8" width="98" style="1" customWidth="1"/>
    <col min="9" max="16" width="30.33203125" style="4" customWidth="1"/>
    <col min="17" max="17" width="17.5" style="1" customWidth="1"/>
    <col min="18" max="990" width="12.5" style="1"/>
    <col min="991" max="16384" width="12.5" style="2"/>
  </cols>
  <sheetData>
    <row r="1" spans="2:17" ht="16.5" customHeight="1" thickBot="1" x14ac:dyDescent="0.25">
      <c r="H1" s="516"/>
      <c r="I1" s="1"/>
      <c r="J1" s="1"/>
      <c r="K1" s="1"/>
      <c r="L1" s="1"/>
      <c r="M1" s="1"/>
      <c r="N1" s="1"/>
      <c r="O1" s="1"/>
      <c r="P1" s="1"/>
    </row>
    <row r="2" spans="2:17" ht="20.65" customHeight="1" thickBot="1" x14ac:dyDescent="0.25">
      <c r="B2" s="6"/>
      <c r="C2" s="517" t="s">
        <v>0</v>
      </c>
      <c r="D2" s="517"/>
      <c r="E2" s="517"/>
      <c r="F2" s="517"/>
      <c r="G2" s="517"/>
      <c r="H2" s="7" t="s">
        <v>1</v>
      </c>
      <c r="I2" s="8" t="s">
        <v>2</v>
      </c>
      <c r="J2" s="452" t="s">
        <v>3</v>
      </c>
      <c r="K2" s="8" t="s">
        <v>4</v>
      </c>
      <c r="L2" s="452" t="s">
        <v>5</v>
      </c>
      <c r="M2" s="8" t="s">
        <v>6</v>
      </c>
      <c r="N2" s="452" t="s">
        <v>7</v>
      </c>
      <c r="O2" s="8" t="s">
        <v>8</v>
      </c>
      <c r="P2" s="8" t="s">
        <v>9</v>
      </c>
    </row>
    <row r="3" spans="2:17" ht="23.65" customHeight="1" x14ac:dyDescent="0.2">
      <c r="B3" s="9"/>
      <c r="C3" s="10">
        <v>1</v>
      </c>
      <c r="G3" s="12"/>
      <c r="H3" s="13" t="s">
        <v>10</v>
      </c>
      <c r="I3" s="14">
        <v>385000</v>
      </c>
      <c r="J3" s="453">
        <v>385000</v>
      </c>
      <c r="K3" s="14">
        <v>357500</v>
      </c>
      <c r="L3" s="453">
        <v>275000</v>
      </c>
      <c r="M3" s="14">
        <v>385000</v>
      </c>
      <c r="N3" s="453">
        <v>385000</v>
      </c>
      <c r="O3" s="14">
        <v>357500</v>
      </c>
      <c r="P3" s="14">
        <v>275000</v>
      </c>
    </row>
    <row r="4" spans="2:17" ht="17.25" customHeight="1" x14ac:dyDescent="0.2">
      <c r="B4" s="9"/>
      <c r="C4" s="15">
        <v>2</v>
      </c>
      <c r="D4" s="16"/>
      <c r="E4" s="16"/>
      <c r="F4" s="16"/>
      <c r="G4" s="17"/>
      <c r="H4" s="13" t="s">
        <v>11</v>
      </c>
      <c r="I4" s="18">
        <v>9</v>
      </c>
      <c r="J4" s="454">
        <v>19</v>
      </c>
      <c r="K4" s="18">
        <v>242</v>
      </c>
      <c r="L4" s="454">
        <v>968</v>
      </c>
      <c r="M4" s="18"/>
      <c r="N4" s="454">
        <v>23</v>
      </c>
      <c r="O4" s="18"/>
      <c r="P4" s="18"/>
      <c r="Q4" s="19"/>
    </row>
    <row r="5" spans="2:17" ht="18.75" customHeight="1" x14ac:dyDescent="0.2">
      <c r="B5" s="9"/>
      <c r="C5" s="20">
        <v>3</v>
      </c>
      <c r="D5" s="21"/>
      <c r="E5" s="21"/>
      <c r="F5" s="21"/>
      <c r="G5" s="22"/>
      <c r="H5" s="23" t="s">
        <v>12</v>
      </c>
      <c r="I5" s="24">
        <f>I7/I3</f>
        <v>0</v>
      </c>
      <c r="J5" s="455">
        <f t="shared" ref="J5:P5" si="0">J7/J3</f>
        <v>0</v>
      </c>
      <c r="K5" s="24">
        <f t="shared" si="0"/>
        <v>0</v>
      </c>
      <c r="L5" s="455">
        <f t="shared" si="0"/>
        <v>0</v>
      </c>
      <c r="M5" s="24">
        <f t="shared" si="0"/>
        <v>0</v>
      </c>
      <c r="N5" s="455">
        <f t="shared" si="0"/>
        <v>0</v>
      </c>
      <c r="O5" s="24">
        <f t="shared" si="0"/>
        <v>0</v>
      </c>
      <c r="P5" s="24">
        <f t="shared" si="0"/>
        <v>0</v>
      </c>
    </row>
    <row r="6" spans="2:17" ht="33.75" customHeight="1" x14ac:dyDescent="0.2">
      <c r="B6" s="9"/>
      <c r="C6" s="25">
        <v>4</v>
      </c>
      <c r="D6" s="26"/>
      <c r="E6" s="26"/>
      <c r="F6" s="26"/>
      <c r="G6" s="27"/>
      <c r="H6" s="23" t="s">
        <v>13</v>
      </c>
      <c r="I6" s="24" t="s">
        <v>14</v>
      </c>
      <c r="J6" s="455" t="s">
        <v>14</v>
      </c>
      <c r="K6" s="24" t="s">
        <v>14</v>
      </c>
      <c r="L6" s="455" t="s">
        <v>14</v>
      </c>
      <c r="M6" s="24" t="s">
        <v>14</v>
      </c>
      <c r="N6" s="455" t="s">
        <v>14</v>
      </c>
      <c r="O6" s="24" t="s">
        <v>14</v>
      </c>
      <c r="P6" s="24" t="s">
        <v>14</v>
      </c>
    </row>
    <row r="7" spans="2:17" ht="62.25" customHeight="1" x14ac:dyDescent="0.2">
      <c r="B7" s="9"/>
      <c r="C7" s="25">
        <v>5</v>
      </c>
      <c r="D7" s="26"/>
      <c r="E7" s="26"/>
      <c r="F7" s="26"/>
      <c r="G7" s="27"/>
      <c r="H7" s="28" t="s">
        <v>15</v>
      </c>
      <c r="I7" s="506"/>
      <c r="J7" s="506"/>
      <c r="K7" s="506"/>
      <c r="L7" s="506"/>
      <c r="M7" s="506"/>
      <c r="N7" s="506"/>
      <c r="O7" s="506"/>
      <c r="P7" s="506"/>
    </row>
    <row r="8" spans="2:17" x14ac:dyDescent="0.2">
      <c r="B8" s="9"/>
      <c r="C8" s="20">
        <v>6</v>
      </c>
      <c r="D8" s="21"/>
      <c r="E8" s="21"/>
      <c r="F8" s="21"/>
      <c r="G8" s="22"/>
      <c r="H8" s="30" t="s">
        <v>16</v>
      </c>
      <c r="I8" s="31">
        <v>46023</v>
      </c>
      <c r="J8" s="31">
        <v>46023</v>
      </c>
      <c r="K8" s="31">
        <v>46023</v>
      </c>
      <c r="L8" s="31">
        <v>46023</v>
      </c>
      <c r="M8" s="31">
        <v>46023</v>
      </c>
      <c r="N8" s="31">
        <v>46023</v>
      </c>
      <c r="O8" s="31">
        <v>46023</v>
      </c>
      <c r="P8" s="31">
        <v>46023</v>
      </c>
    </row>
    <row r="9" spans="2:17" ht="12.75" thickBot="1" x14ac:dyDescent="0.25">
      <c r="B9" s="32"/>
      <c r="C9" s="10"/>
      <c r="G9" s="12"/>
      <c r="H9" s="33" t="s">
        <v>17</v>
      </c>
      <c r="I9" s="31">
        <v>46387</v>
      </c>
      <c r="J9" s="31">
        <v>46387</v>
      </c>
      <c r="K9" s="31">
        <v>46387</v>
      </c>
      <c r="L9" s="31">
        <v>46387</v>
      </c>
      <c r="M9" s="31">
        <v>46387</v>
      </c>
      <c r="N9" s="31">
        <v>46387</v>
      </c>
      <c r="O9" s="31">
        <v>46387</v>
      </c>
      <c r="P9" s="31">
        <v>46387</v>
      </c>
    </row>
    <row r="10" spans="2:17" ht="12.75" thickBot="1" x14ac:dyDescent="0.25">
      <c r="B10" s="6"/>
      <c r="C10" s="7">
        <v>7</v>
      </c>
      <c r="D10" s="34"/>
      <c r="E10" s="34"/>
      <c r="F10" s="34"/>
      <c r="G10" s="35"/>
      <c r="H10" s="7" t="s">
        <v>18</v>
      </c>
      <c r="I10" s="54"/>
      <c r="J10" s="458"/>
      <c r="K10" s="54"/>
      <c r="L10" s="458"/>
      <c r="M10" s="54"/>
      <c r="N10" s="458"/>
      <c r="O10" s="54"/>
      <c r="P10" s="54"/>
    </row>
    <row r="11" spans="2:17" ht="168" x14ac:dyDescent="0.2">
      <c r="B11" s="9"/>
      <c r="C11" s="37">
        <v>7</v>
      </c>
      <c r="D11" s="38">
        <v>1</v>
      </c>
      <c r="E11" s="38"/>
      <c r="F11" s="38"/>
      <c r="G11" s="38"/>
      <c r="H11" s="39" t="s">
        <v>19</v>
      </c>
      <c r="I11" s="40"/>
      <c r="J11" s="40"/>
      <c r="K11" s="40"/>
      <c r="L11" s="40"/>
      <c r="M11" s="41"/>
      <c r="N11" s="40"/>
      <c r="O11" s="41"/>
      <c r="P11" s="40"/>
    </row>
    <row r="12" spans="2:17" ht="27" customHeight="1" x14ac:dyDescent="0.2">
      <c r="B12" s="9"/>
      <c r="C12" s="15">
        <v>7</v>
      </c>
      <c r="D12" s="16">
        <v>1</v>
      </c>
      <c r="E12" s="16">
        <v>1</v>
      </c>
      <c r="F12" s="16"/>
      <c r="G12" s="16"/>
      <c r="H12" s="42" t="s">
        <v>20</v>
      </c>
      <c r="I12" s="43" t="s">
        <v>21</v>
      </c>
      <c r="J12" s="43" t="s">
        <v>21</v>
      </c>
      <c r="K12" s="43" t="s">
        <v>21</v>
      </c>
      <c r="L12" s="43" t="s">
        <v>21</v>
      </c>
      <c r="M12" s="44" t="s">
        <v>21</v>
      </c>
      <c r="N12" s="43" t="s">
        <v>21</v>
      </c>
      <c r="O12" s="44" t="s">
        <v>21</v>
      </c>
      <c r="P12" s="43" t="s">
        <v>21</v>
      </c>
    </row>
    <row r="13" spans="2:17" ht="48.75" customHeight="1" x14ac:dyDescent="0.2">
      <c r="B13" s="9"/>
      <c r="C13" s="15">
        <v>7</v>
      </c>
      <c r="D13" s="16">
        <v>1</v>
      </c>
      <c r="E13" s="16">
        <v>2</v>
      </c>
      <c r="F13" s="16"/>
      <c r="G13" s="16"/>
      <c r="H13" s="45" t="s">
        <v>22</v>
      </c>
      <c r="I13" s="46" t="s">
        <v>23</v>
      </c>
      <c r="J13" s="46" t="s">
        <v>23</v>
      </c>
      <c r="K13" s="46" t="s">
        <v>23</v>
      </c>
      <c r="L13" s="46" t="s">
        <v>23</v>
      </c>
      <c r="M13" s="47" t="s">
        <v>23</v>
      </c>
      <c r="N13" s="46" t="s">
        <v>23</v>
      </c>
      <c r="O13" s="47" t="s">
        <v>23</v>
      </c>
      <c r="P13" s="46" t="s">
        <v>23</v>
      </c>
    </row>
    <row r="14" spans="2:17" ht="45.75" customHeight="1" x14ac:dyDescent="0.2">
      <c r="B14" s="9"/>
      <c r="C14" s="15">
        <v>7</v>
      </c>
      <c r="D14" s="16">
        <v>1</v>
      </c>
      <c r="E14" s="16">
        <v>3</v>
      </c>
      <c r="F14" s="16"/>
      <c r="G14" s="16"/>
      <c r="H14" s="48" t="s">
        <v>24</v>
      </c>
      <c r="I14" s="46" t="s">
        <v>25</v>
      </c>
      <c r="J14" s="46" t="s">
        <v>25</v>
      </c>
      <c r="K14" s="46" t="s">
        <v>25</v>
      </c>
      <c r="L14" s="46" t="s">
        <v>25</v>
      </c>
      <c r="M14" s="47" t="s">
        <v>26</v>
      </c>
      <c r="N14" s="46" t="s">
        <v>26</v>
      </c>
      <c r="O14" s="47" t="s">
        <v>26</v>
      </c>
      <c r="P14" s="46" t="s">
        <v>26</v>
      </c>
    </row>
    <row r="15" spans="2:17" x14ac:dyDescent="0.2">
      <c r="B15" s="9"/>
      <c r="C15" s="20">
        <v>7</v>
      </c>
      <c r="D15" s="21">
        <v>1</v>
      </c>
      <c r="E15" s="21">
        <v>4</v>
      </c>
      <c r="F15" s="21"/>
      <c r="G15" s="21"/>
      <c r="H15" s="48" t="s">
        <v>27</v>
      </c>
      <c r="I15" s="46" t="s">
        <v>28</v>
      </c>
      <c r="J15" s="46" t="s">
        <v>28</v>
      </c>
      <c r="K15" s="46" t="s">
        <v>28</v>
      </c>
      <c r="L15" s="46" t="s">
        <v>28</v>
      </c>
      <c r="M15" s="47" t="s">
        <v>28</v>
      </c>
      <c r="N15" s="46" t="s">
        <v>28</v>
      </c>
      <c r="O15" s="47" t="s">
        <v>28</v>
      </c>
      <c r="P15" s="46" t="s">
        <v>28</v>
      </c>
    </row>
    <row r="16" spans="2:17" x14ac:dyDescent="0.2">
      <c r="B16" s="9"/>
      <c r="C16" s="25">
        <v>7</v>
      </c>
      <c r="D16" s="26">
        <v>1</v>
      </c>
      <c r="E16" s="26">
        <v>5</v>
      </c>
      <c r="F16" s="26"/>
      <c r="G16" s="26"/>
      <c r="H16" s="48" t="s">
        <v>29</v>
      </c>
      <c r="I16" s="46" t="s">
        <v>21</v>
      </c>
      <c r="J16" s="46" t="s">
        <v>21</v>
      </c>
      <c r="K16" s="46" t="s">
        <v>21</v>
      </c>
      <c r="L16" s="46" t="s">
        <v>21</v>
      </c>
      <c r="M16" s="47" t="s">
        <v>21</v>
      </c>
      <c r="N16" s="46" t="s">
        <v>21</v>
      </c>
      <c r="O16" s="47" t="s">
        <v>21</v>
      </c>
      <c r="P16" s="46" t="s">
        <v>21</v>
      </c>
    </row>
    <row r="17" spans="2:16" x14ac:dyDescent="0.2">
      <c r="B17" s="9"/>
      <c r="C17" s="25">
        <v>7</v>
      </c>
      <c r="D17" s="26">
        <v>1</v>
      </c>
      <c r="E17" s="26">
        <v>6</v>
      </c>
      <c r="F17" s="26"/>
      <c r="G17" s="26"/>
      <c r="H17" s="45" t="s">
        <v>30</v>
      </c>
      <c r="I17" s="46" t="s">
        <v>21</v>
      </c>
      <c r="J17" s="46" t="s">
        <v>21</v>
      </c>
      <c r="K17" s="46" t="s">
        <v>21</v>
      </c>
      <c r="L17" s="46" t="s">
        <v>21</v>
      </c>
      <c r="M17" s="47" t="s">
        <v>21</v>
      </c>
      <c r="N17" s="46" t="s">
        <v>21</v>
      </c>
      <c r="O17" s="47" t="s">
        <v>21</v>
      </c>
      <c r="P17" s="46" t="s">
        <v>21</v>
      </c>
    </row>
    <row r="18" spans="2:16" x14ac:dyDescent="0.2">
      <c r="B18" s="9"/>
      <c r="C18" s="25">
        <v>7</v>
      </c>
      <c r="D18" s="26">
        <v>1</v>
      </c>
      <c r="E18" s="26">
        <v>7</v>
      </c>
      <c r="F18" s="21"/>
      <c r="G18" s="21"/>
      <c r="H18" s="45" t="s">
        <v>31</v>
      </c>
      <c r="I18" s="46" t="s">
        <v>21</v>
      </c>
      <c r="J18" s="46" t="s">
        <v>26</v>
      </c>
      <c r="K18" s="46" t="s">
        <v>26</v>
      </c>
      <c r="L18" s="46" t="s">
        <v>26</v>
      </c>
      <c r="M18" s="47" t="s">
        <v>21</v>
      </c>
      <c r="N18" s="46" t="s">
        <v>26</v>
      </c>
      <c r="O18" s="47" t="s">
        <v>26</v>
      </c>
      <c r="P18" s="46" t="s">
        <v>26</v>
      </c>
    </row>
    <row r="19" spans="2:16" ht="12.75" thickBot="1" x14ac:dyDescent="0.25">
      <c r="B19" s="9"/>
      <c r="C19" s="25">
        <v>7</v>
      </c>
      <c r="D19" s="26">
        <v>1</v>
      </c>
      <c r="E19" s="26">
        <v>8</v>
      </c>
      <c r="F19" s="21"/>
      <c r="G19" s="21"/>
      <c r="H19" s="49" t="s">
        <v>32</v>
      </c>
      <c r="I19" s="46" t="s">
        <v>21</v>
      </c>
      <c r="J19" s="46" t="s">
        <v>21</v>
      </c>
      <c r="K19" s="46" t="s">
        <v>21</v>
      </c>
      <c r="L19" s="46" t="s">
        <v>21</v>
      </c>
      <c r="M19" s="47" t="s">
        <v>21</v>
      </c>
      <c r="N19" s="46" t="s">
        <v>21</v>
      </c>
      <c r="O19" s="47" t="s">
        <v>21</v>
      </c>
      <c r="P19" s="46" t="s">
        <v>21</v>
      </c>
    </row>
    <row r="20" spans="2:16" ht="12.75" thickBot="1" x14ac:dyDescent="0.25">
      <c r="B20" s="6"/>
      <c r="C20" s="50">
        <v>8</v>
      </c>
      <c r="D20" s="51"/>
      <c r="E20" s="51"/>
      <c r="F20" s="51"/>
      <c r="G20" s="52"/>
      <c r="H20" s="53" t="s">
        <v>33</v>
      </c>
      <c r="I20" s="54"/>
      <c r="J20" s="54"/>
      <c r="K20" s="54"/>
      <c r="L20" s="54"/>
      <c r="M20" s="55"/>
      <c r="N20" s="54"/>
      <c r="O20" s="55"/>
      <c r="P20" s="54"/>
    </row>
    <row r="21" spans="2:16" ht="11.65" customHeight="1" thickBot="1" x14ac:dyDescent="0.25">
      <c r="B21" s="9"/>
      <c r="C21" s="518"/>
      <c r="D21" s="518"/>
      <c r="E21" s="518"/>
      <c r="F21" s="518"/>
      <c r="G21" s="518"/>
      <c r="H21" s="519" t="s">
        <v>34</v>
      </c>
      <c r="I21" s="521"/>
      <c r="J21" s="521"/>
      <c r="K21" s="521"/>
      <c r="L21" s="521"/>
      <c r="M21" s="521"/>
      <c r="N21" s="521"/>
      <c r="O21" s="521"/>
      <c r="P21" s="521"/>
    </row>
    <row r="22" spans="2:16" ht="28.5" customHeight="1" thickBot="1" x14ac:dyDescent="0.25">
      <c r="B22" s="9"/>
      <c r="C22" s="518"/>
      <c r="D22" s="518"/>
      <c r="E22" s="518"/>
      <c r="F22" s="518"/>
      <c r="G22" s="518"/>
      <c r="H22" s="520"/>
      <c r="I22" s="522"/>
      <c r="J22" s="522"/>
      <c r="K22" s="522"/>
      <c r="L22" s="522"/>
      <c r="M22" s="522"/>
      <c r="N22" s="522"/>
      <c r="O22" s="522"/>
      <c r="P22" s="522"/>
    </row>
    <row r="23" spans="2:16" ht="79.900000000000006" customHeight="1" thickBot="1" x14ac:dyDescent="0.25">
      <c r="B23" s="7" t="s">
        <v>35</v>
      </c>
      <c r="C23" s="7">
        <v>9</v>
      </c>
      <c r="D23" s="34"/>
      <c r="E23" s="34"/>
      <c r="F23" s="34"/>
      <c r="G23" s="35"/>
      <c r="H23" s="56" t="s">
        <v>36</v>
      </c>
      <c r="I23" s="54"/>
      <c r="J23" s="54"/>
      <c r="K23" s="54"/>
      <c r="L23" s="54"/>
      <c r="M23" s="55"/>
      <c r="N23" s="54"/>
      <c r="O23" s="55"/>
      <c r="P23" s="54"/>
    </row>
    <row r="24" spans="2:16" ht="20.25" customHeight="1" thickBot="1" x14ac:dyDescent="0.25">
      <c r="B24" s="57" t="s">
        <v>37</v>
      </c>
      <c r="C24" s="7">
        <v>9</v>
      </c>
      <c r="D24" s="34">
        <v>1</v>
      </c>
      <c r="E24" s="34"/>
      <c r="F24" s="34"/>
      <c r="G24" s="35"/>
      <c r="H24" s="58" t="s">
        <v>38</v>
      </c>
      <c r="I24" s="59" t="s">
        <v>21</v>
      </c>
      <c r="J24" s="59" t="s">
        <v>21</v>
      </c>
      <c r="K24" s="59" t="s">
        <v>21</v>
      </c>
      <c r="L24" s="59" t="s">
        <v>21</v>
      </c>
      <c r="M24" s="60" t="s">
        <v>21</v>
      </c>
      <c r="N24" s="59" t="s">
        <v>21</v>
      </c>
      <c r="O24" s="60" t="s">
        <v>21</v>
      </c>
      <c r="P24" s="59" t="s">
        <v>21</v>
      </c>
    </row>
    <row r="25" spans="2:16" ht="14.25" customHeight="1" outlineLevel="1" x14ac:dyDescent="0.2">
      <c r="B25" s="61"/>
      <c r="C25" s="37">
        <v>9</v>
      </c>
      <c r="D25" s="38">
        <v>1</v>
      </c>
      <c r="E25" s="38">
        <v>1</v>
      </c>
      <c r="F25" s="38"/>
      <c r="G25" s="62"/>
      <c r="H25" s="63" t="s">
        <v>39</v>
      </c>
      <c r="I25" s="64" t="s">
        <v>40</v>
      </c>
      <c r="J25" s="64" t="s">
        <v>40</v>
      </c>
      <c r="K25" s="64" t="s">
        <v>40</v>
      </c>
      <c r="L25" s="64" t="s">
        <v>40</v>
      </c>
      <c r="M25" s="65" t="s">
        <v>40</v>
      </c>
      <c r="N25" s="64" t="s">
        <v>40</v>
      </c>
      <c r="O25" s="65" t="s">
        <v>40</v>
      </c>
      <c r="P25" s="64" t="s">
        <v>40</v>
      </c>
    </row>
    <row r="26" spans="2:16" ht="12.75" outlineLevel="1" thickBot="1" x14ac:dyDescent="0.25">
      <c r="B26" s="524"/>
      <c r="C26" s="66">
        <v>9</v>
      </c>
      <c r="D26" s="67">
        <v>1</v>
      </c>
      <c r="E26" s="67">
        <v>2</v>
      </c>
      <c r="F26" s="67"/>
      <c r="G26" s="68"/>
      <c r="H26" s="69" t="s">
        <v>41</v>
      </c>
      <c r="I26" s="70">
        <v>11</v>
      </c>
      <c r="J26" s="70">
        <v>11</v>
      </c>
      <c r="K26" s="70">
        <v>11</v>
      </c>
      <c r="L26" s="70">
        <v>11</v>
      </c>
      <c r="M26" s="71">
        <v>11</v>
      </c>
      <c r="N26" s="70">
        <v>11</v>
      </c>
      <c r="O26" s="71">
        <v>11</v>
      </c>
      <c r="P26" s="70">
        <v>11</v>
      </c>
    </row>
    <row r="27" spans="2:16" ht="65.25" customHeight="1" outlineLevel="1" thickBot="1" x14ac:dyDescent="0.25">
      <c r="B27" s="524"/>
      <c r="C27" s="10">
        <v>9</v>
      </c>
      <c r="D27" s="11">
        <v>1</v>
      </c>
      <c r="E27" s="11">
        <v>3</v>
      </c>
      <c r="G27" s="12"/>
      <c r="H27" s="72" t="s">
        <v>42</v>
      </c>
      <c r="I27" s="73"/>
      <c r="J27" s="73"/>
      <c r="K27" s="73"/>
      <c r="L27" s="73"/>
      <c r="M27" s="74"/>
      <c r="N27" s="73"/>
      <c r="O27" s="74"/>
      <c r="P27" s="73"/>
    </row>
    <row r="28" spans="2:16" ht="12.75" outlineLevel="1" thickBot="1" x14ac:dyDescent="0.25">
      <c r="B28" s="524"/>
      <c r="C28" s="15">
        <v>9</v>
      </c>
      <c r="D28" s="16">
        <v>1</v>
      </c>
      <c r="E28" s="16">
        <v>4</v>
      </c>
      <c r="F28" s="16"/>
      <c r="G28" s="17"/>
      <c r="H28" s="75" t="s">
        <v>43</v>
      </c>
      <c r="I28" s="76"/>
      <c r="J28" s="76"/>
      <c r="K28" s="76"/>
      <c r="L28" s="76"/>
      <c r="M28" s="77"/>
      <c r="N28" s="76"/>
      <c r="O28" s="77"/>
      <c r="P28" s="76"/>
    </row>
    <row r="29" spans="2:16" ht="28.5" customHeight="1" outlineLevel="1" thickBot="1" x14ac:dyDescent="0.25">
      <c r="B29" s="524"/>
      <c r="C29" s="15">
        <v>9</v>
      </c>
      <c r="D29" s="16">
        <v>1</v>
      </c>
      <c r="E29" s="16">
        <v>4</v>
      </c>
      <c r="F29" s="16">
        <v>1</v>
      </c>
      <c r="G29" s="17"/>
      <c r="H29" s="78" t="s">
        <v>44</v>
      </c>
      <c r="I29" s="76"/>
      <c r="J29" s="76"/>
      <c r="K29" s="76"/>
      <c r="L29" s="76"/>
      <c r="M29" s="77"/>
      <c r="N29" s="76"/>
      <c r="O29" s="77"/>
      <c r="P29" s="76"/>
    </row>
    <row r="30" spans="2:16" ht="41.25" customHeight="1" outlineLevel="1" thickBot="1" x14ac:dyDescent="0.25">
      <c r="B30" s="524"/>
      <c r="C30" s="15">
        <v>9</v>
      </c>
      <c r="D30" s="16">
        <v>1</v>
      </c>
      <c r="E30" s="16">
        <v>4</v>
      </c>
      <c r="F30" s="16">
        <v>2</v>
      </c>
      <c r="G30" s="17"/>
      <c r="H30" s="78" t="s">
        <v>45</v>
      </c>
      <c r="I30" s="76"/>
      <c r="J30" s="76"/>
      <c r="K30" s="76"/>
      <c r="L30" s="76"/>
      <c r="M30" s="77"/>
      <c r="N30" s="76"/>
      <c r="O30" s="77"/>
      <c r="P30" s="76"/>
    </row>
    <row r="31" spans="2:16" ht="12.75" outlineLevel="1" thickBot="1" x14ac:dyDescent="0.25">
      <c r="B31" s="524"/>
      <c r="C31" s="15">
        <v>9</v>
      </c>
      <c r="D31" s="16">
        <v>1</v>
      </c>
      <c r="E31" s="16">
        <v>4</v>
      </c>
      <c r="F31" s="16">
        <v>3</v>
      </c>
      <c r="G31" s="17"/>
      <c r="H31" s="78" t="s">
        <v>46</v>
      </c>
      <c r="I31" s="76"/>
      <c r="J31" s="76"/>
      <c r="K31" s="76"/>
      <c r="L31" s="76"/>
      <c r="M31" s="77"/>
      <c r="N31" s="76"/>
      <c r="O31" s="77"/>
      <c r="P31" s="76"/>
    </row>
    <row r="32" spans="2:16" ht="27" customHeight="1" outlineLevel="1" thickBot="1" x14ac:dyDescent="0.25">
      <c r="B32" s="524"/>
      <c r="C32" s="15">
        <v>9</v>
      </c>
      <c r="D32" s="16">
        <v>1</v>
      </c>
      <c r="E32" s="16">
        <v>4</v>
      </c>
      <c r="F32" s="16">
        <v>4</v>
      </c>
      <c r="G32" s="17"/>
      <c r="H32" s="78" t="s">
        <v>47</v>
      </c>
      <c r="I32" s="76"/>
      <c r="J32" s="76"/>
      <c r="K32" s="76"/>
      <c r="L32" s="76"/>
      <c r="M32" s="77"/>
      <c r="N32" s="76"/>
      <c r="O32" s="77"/>
      <c r="P32" s="76"/>
    </row>
    <row r="33" spans="2:16" ht="46.9" customHeight="1" outlineLevel="1" thickBot="1" x14ac:dyDescent="0.25">
      <c r="B33" s="524"/>
      <c r="C33" s="15">
        <v>9</v>
      </c>
      <c r="D33" s="16">
        <v>1</v>
      </c>
      <c r="E33" s="16">
        <v>4</v>
      </c>
      <c r="F33" s="16">
        <v>5</v>
      </c>
      <c r="G33" s="17"/>
      <c r="H33" s="78" t="s">
        <v>48</v>
      </c>
      <c r="I33" s="76"/>
      <c r="J33" s="76"/>
      <c r="K33" s="76"/>
      <c r="L33" s="76"/>
      <c r="M33" s="77"/>
      <c r="N33" s="76"/>
      <c r="O33" s="77"/>
      <c r="P33" s="76"/>
    </row>
    <row r="34" spans="2:16" ht="51" customHeight="1" outlineLevel="1" thickBot="1" x14ac:dyDescent="0.25">
      <c r="B34" s="524"/>
      <c r="C34" s="15">
        <v>9</v>
      </c>
      <c r="D34" s="16">
        <v>1</v>
      </c>
      <c r="E34" s="16">
        <v>4</v>
      </c>
      <c r="F34" s="16">
        <v>6</v>
      </c>
      <c r="G34" s="17"/>
      <c r="H34" s="78" t="s">
        <v>49</v>
      </c>
      <c r="I34" s="76"/>
      <c r="J34" s="76"/>
      <c r="K34" s="76"/>
      <c r="L34" s="76"/>
      <c r="M34" s="77"/>
      <c r="N34" s="76"/>
      <c r="O34" s="77"/>
      <c r="P34" s="76"/>
    </row>
    <row r="35" spans="2:16" ht="24.75" outlineLevel="1" thickBot="1" x14ac:dyDescent="0.25">
      <c r="B35" s="524"/>
      <c r="C35" s="15">
        <v>9</v>
      </c>
      <c r="D35" s="16">
        <v>1</v>
      </c>
      <c r="E35" s="16">
        <v>4</v>
      </c>
      <c r="F35" s="16">
        <v>7</v>
      </c>
      <c r="G35" s="17"/>
      <c r="H35" s="79" t="s">
        <v>50</v>
      </c>
      <c r="I35" s="76"/>
      <c r="J35" s="76"/>
      <c r="K35" s="76"/>
      <c r="L35" s="76"/>
      <c r="M35" s="77"/>
      <c r="N35" s="76"/>
      <c r="O35" s="77"/>
      <c r="P35" s="76"/>
    </row>
    <row r="36" spans="2:16" ht="24.75" outlineLevel="1" thickBot="1" x14ac:dyDescent="0.25">
      <c r="B36" s="524"/>
      <c r="C36" s="15">
        <v>9</v>
      </c>
      <c r="D36" s="16">
        <v>1</v>
      </c>
      <c r="E36" s="16">
        <v>4</v>
      </c>
      <c r="F36" s="16">
        <v>8</v>
      </c>
      <c r="G36" s="17"/>
      <c r="H36" s="79" t="s">
        <v>51</v>
      </c>
      <c r="I36" s="76"/>
      <c r="J36" s="76"/>
      <c r="K36" s="76"/>
      <c r="L36" s="76"/>
      <c r="M36" s="77"/>
      <c r="N36" s="76"/>
      <c r="O36" s="77"/>
      <c r="P36" s="76"/>
    </row>
    <row r="37" spans="2:16" ht="24.75" outlineLevel="1" thickBot="1" x14ac:dyDescent="0.25">
      <c r="B37" s="524"/>
      <c r="C37" s="15">
        <v>9</v>
      </c>
      <c r="D37" s="16">
        <v>1</v>
      </c>
      <c r="E37" s="16">
        <v>4</v>
      </c>
      <c r="F37" s="16">
        <v>9</v>
      </c>
      <c r="G37" s="17"/>
      <c r="H37" s="79" t="s">
        <v>52</v>
      </c>
      <c r="I37" s="76"/>
      <c r="J37" s="76"/>
      <c r="K37" s="76"/>
      <c r="L37" s="76"/>
      <c r="M37" s="77"/>
      <c r="N37" s="76"/>
      <c r="O37" s="77"/>
      <c r="P37" s="76"/>
    </row>
    <row r="38" spans="2:16" ht="42.75" customHeight="1" thickBot="1" x14ac:dyDescent="0.25">
      <c r="B38" s="524"/>
      <c r="C38" s="15">
        <v>9</v>
      </c>
      <c r="D38" s="16">
        <v>1</v>
      </c>
      <c r="E38" s="16">
        <v>4</v>
      </c>
      <c r="F38" s="16">
        <v>10</v>
      </c>
      <c r="G38" s="17"/>
      <c r="H38" s="79" t="s">
        <v>53</v>
      </c>
      <c r="I38" s="76"/>
      <c r="J38" s="76"/>
      <c r="K38" s="76"/>
      <c r="L38" s="76"/>
      <c r="M38" s="77"/>
      <c r="N38" s="76"/>
      <c r="O38" s="77"/>
      <c r="P38" s="76"/>
    </row>
    <row r="39" spans="2:16" ht="32.25" customHeight="1" thickBot="1" x14ac:dyDescent="0.25">
      <c r="B39" s="524"/>
      <c r="C39" s="66">
        <v>9</v>
      </c>
      <c r="D39" s="67">
        <v>1</v>
      </c>
      <c r="E39" s="67">
        <v>4</v>
      </c>
      <c r="F39" s="67">
        <v>11</v>
      </c>
      <c r="G39" s="68"/>
      <c r="H39" s="79" t="s">
        <v>54</v>
      </c>
      <c r="I39" s="80"/>
      <c r="J39" s="80"/>
      <c r="K39" s="80"/>
      <c r="L39" s="80"/>
      <c r="M39" s="81"/>
      <c r="N39" s="80"/>
      <c r="O39" s="81"/>
      <c r="P39" s="80"/>
    </row>
    <row r="40" spans="2:16" ht="30" customHeight="1" thickBot="1" x14ac:dyDescent="0.25">
      <c r="B40" s="57" t="s">
        <v>55</v>
      </c>
      <c r="C40" s="7">
        <v>9</v>
      </c>
      <c r="D40" s="34">
        <v>2</v>
      </c>
      <c r="E40" s="34"/>
      <c r="F40" s="34"/>
      <c r="G40" s="35"/>
      <c r="H40" s="58" t="s">
        <v>56</v>
      </c>
      <c r="I40" s="82" t="s">
        <v>21</v>
      </c>
      <c r="J40" s="82" t="s">
        <v>21</v>
      </c>
      <c r="K40" s="82" t="s">
        <v>21</v>
      </c>
      <c r="L40" s="82" t="s">
        <v>21</v>
      </c>
      <c r="M40" s="83" t="s">
        <v>21</v>
      </c>
      <c r="N40" s="82" t="s">
        <v>21</v>
      </c>
      <c r="O40" s="83" t="s">
        <v>21</v>
      </c>
      <c r="P40" s="82" t="s">
        <v>21</v>
      </c>
    </row>
    <row r="41" spans="2:16" ht="12.75" outlineLevel="1" thickBot="1" x14ac:dyDescent="0.25">
      <c r="B41" s="523"/>
      <c r="C41" s="37">
        <v>9</v>
      </c>
      <c r="D41" s="38">
        <v>2</v>
      </c>
      <c r="E41" s="38">
        <v>1</v>
      </c>
      <c r="F41" s="38"/>
      <c r="G41" s="62"/>
      <c r="H41" s="63" t="s">
        <v>39</v>
      </c>
      <c r="I41" s="64" t="s">
        <v>40</v>
      </c>
      <c r="J41" s="64" t="s">
        <v>40</v>
      </c>
      <c r="K41" s="64" t="s">
        <v>40</v>
      </c>
      <c r="L41" s="64" t="s">
        <v>40</v>
      </c>
      <c r="M41" s="65" t="s">
        <v>40</v>
      </c>
      <c r="N41" s="64" t="s">
        <v>40</v>
      </c>
      <c r="O41" s="65" t="s">
        <v>40</v>
      </c>
      <c r="P41" s="64" t="s">
        <v>40</v>
      </c>
    </row>
    <row r="42" spans="2:16" ht="12.75" outlineLevel="1" thickBot="1" x14ac:dyDescent="0.25">
      <c r="B42" s="523"/>
      <c r="C42" s="66">
        <v>9</v>
      </c>
      <c r="D42" s="67">
        <v>2</v>
      </c>
      <c r="E42" s="67">
        <v>2</v>
      </c>
      <c r="F42" s="67"/>
      <c r="G42" s="68"/>
      <c r="H42" s="69" t="s">
        <v>57</v>
      </c>
      <c r="I42" s="70">
        <v>11</v>
      </c>
      <c r="J42" s="70">
        <v>11</v>
      </c>
      <c r="K42" s="70">
        <v>9</v>
      </c>
      <c r="L42" s="70">
        <v>9</v>
      </c>
      <c r="M42" s="71">
        <v>11</v>
      </c>
      <c r="N42" s="70">
        <v>11</v>
      </c>
      <c r="O42" s="71">
        <v>9</v>
      </c>
      <c r="P42" s="70">
        <v>9</v>
      </c>
    </row>
    <row r="43" spans="2:16" ht="60" customHeight="1" outlineLevel="1" thickBot="1" x14ac:dyDescent="0.25">
      <c r="B43" s="523"/>
      <c r="C43" s="10">
        <v>9</v>
      </c>
      <c r="D43" s="11">
        <v>2</v>
      </c>
      <c r="E43" s="11">
        <v>3</v>
      </c>
      <c r="G43" s="12"/>
      <c r="H43" s="72" t="s">
        <v>58</v>
      </c>
      <c r="I43" s="73"/>
      <c r="J43" s="73"/>
      <c r="K43" s="73"/>
      <c r="L43" s="73"/>
      <c r="M43" s="74"/>
      <c r="N43" s="73"/>
      <c r="O43" s="74"/>
      <c r="P43" s="73"/>
    </row>
    <row r="44" spans="2:16" ht="12.75" outlineLevel="1" thickBot="1" x14ac:dyDescent="0.25">
      <c r="B44" s="523"/>
      <c r="C44" s="15">
        <v>9</v>
      </c>
      <c r="D44" s="16">
        <v>2</v>
      </c>
      <c r="E44" s="16">
        <v>4</v>
      </c>
      <c r="F44" s="16"/>
      <c r="G44" s="17"/>
      <c r="H44" s="75" t="s">
        <v>43</v>
      </c>
      <c r="I44" s="76"/>
      <c r="J44" s="76"/>
      <c r="K44" s="76"/>
      <c r="L44" s="76"/>
      <c r="M44" s="77"/>
      <c r="N44" s="76"/>
      <c r="O44" s="77"/>
      <c r="P44" s="76"/>
    </row>
    <row r="45" spans="2:16" ht="24.75" outlineLevel="1" thickBot="1" x14ac:dyDescent="0.25">
      <c r="B45" s="523"/>
      <c r="C45" s="15">
        <v>9</v>
      </c>
      <c r="D45" s="16">
        <v>2</v>
      </c>
      <c r="E45" s="16">
        <v>4</v>
      </c>
      <c r="F45" s="16">
        <v>1</v>
      </c>
      <c r="G45" s="17"/>
      <c r="H45" s="78" t="s">
        <v>59</v>
      </c>
      <c r="I45" s="76"/>
      <c r="J45" s="76"/>
      <c r="K45" s="76"/>
      <c r="L45" s="76"/>
      <c r="M45" s="77"/>
      <c r="N45" s="76"/>
      <c r="O45" s="77"/>
      <c r="P45" s="76"/>
    </row>
    <row r="46" spans="2:16" ht="51" customHeight="1" outlineLevel="1" thickBot="1" x14ac:dyDescent="0.25">
      <c r="B46" s="523"/>
      <c r="C46" s="15">
        <v>9</v>
      </c>
      <c r="D46" s="16">
        <v>2</v>
      </c>
      <c r="E46" s="16">
        <v>4</v>
      </c>
      <c r="F46" s="16">
        <v>2</v>
      </c>
      <c r="G46" s="17"/>
      <c r="H46" s="78" t="s">
        <v>60</v>
      </c>
      <c r="I46" s="76"/>
      <c r="J46" s="76"/>
      <c r="K46" s="76"/>
      <c r="L46" s="76"/>
      <c r="M46" s="77"/>
      <c r="N46" s="76"/>
      <c r="O46" s="77"/>
      <c r="P46" s="76"/>
    </row>
    <row r="47" spans="2:16" ht="12.75" outlineLevel="1" thickBot="1" x14ac:dyDescent="0.25">
      <c r="B47" s="523"/>
      <c r="C47" s="15">
        <v>9</v>
      </c>
      <c r="D47" s="16">
        <v>2</v>
      </c>
      <c r="E47" s="16">
        <v>4</v>
      </c>
      <c r="F47" s="16">
        <v>3</v>
      </c>
      <c r="G47" s="17"/>
      <c r="H47" s="78" t="s">
        <v>61</v>
      </c>
      <c r="I47" s="76"/>
      <c r="J47" s="76"/>
      <c r="K47" s="76"/>
      <c r="L47" s="76"/>
      <c r="M47" s="77"/>
      <c r="N47" s="76"/>
      <c r="O47" s="77"/>
      <c r="P47" s="76"/>
    </row>
    <row r="48" spans="2:16" ht="12.75" outlineLevel="1" thickBot="1" x14ac:dyDescent="0.25">
      <c r="B48" s="523"/>
      <c r="C48" s="15">
        <v>9</v>
      </c>
      <c r="D48" s="16">
        <v>2</v>
      </c>
      <c r="E48" s="16">
        <v>4</v>
      </c>
      <c r="F48" s="16">
        <v>4</v>
      </c>
      <c r="G48" s="17"/>
      <c r="H48" s="78" t="s">
        <v>62</v>
      </c>
      <c r="I48" s="76"/>
      <c r="J48" s="76"/>
      <c r="K48" s="76"/>
      <c r="L48" s="76"/>
      <c r="M48" s="77"/>
      <c r="N48" s="76"/>
      <c r="O48" s="77"/>
      <c r="P48" s="76"/>
    </row>
    <row r="49" spans="2:16" ht="24.75" customHeight="1" outlineLevel="1" thickBot="1" x14ac:dyDescent="0.25">
      <c r="B49" s="523"/>
      <c r="C49" s="15">
        <v>9</v>
      </c>
      <c r="D49" s="16">
        <v>2</v>
      </c>
      <c r="E49" s="16">
        <v>4</v>
      </c>
      <c r="F49" s="16">
        <v>5</v>
      </c>
      <c r="G49" s="17"/>
      <c r="H49" s="78" t="s">
        <v>63</v>
      </c>
      <c r="I49" s="76"/>
      <c r="J49" s="76"/>
      <c r="K49" s="76"/>
      <c r="L49" s="76"/>
      <c r="M49" s="77"/>
      <c r="N49" s="76"/>
      <c r="O49" s="77"/>
      <c r="P49" s="76"/>
    </row>
    <row r="50" spans="2:16" ht="35.65" customHeight="1" outlineLevel="1" thickBot="1" x14ac:dyDescent="0.25">
      <c r="B50" s="523"/>
      <c r="C50" s="15">
        <v>9</v>
      </c>
      <c r="D50" s="16">
        <v>2</v>
      </c>
      <c r="E50" s="16">
        <v>4</v>
      </c>
      <c r="F50" s="16">
        <v>6</v>
      </c>
      <c r="G50" s="17"/>
      <c r="H50" s="78" t="s">
        <v>64</v>
      </c>
      <c r="I50" s="76"/>
      <c r="J50" s="76"/>
      <c r="K50" s="76"/>
      <c r="L50" s="76"/>
      <c r="M50" s="77"/>
      <c r="N50" s="76"/>
      <c r="O50" s="77"/>
      <c r="P50" s="76"/>
    </row>
    <row r="51" spans="2:16" ht="40.5" customHeight="1" outlineLevel="1" thickBot="1" x14ac:dyDescent="0.25">
      <c r="B51" s="523"/>
      <c r="C51" s="15">
        <v>9</v>
      </c>
      <c r="D51" s="16">
        <v>2</v>
      </c>
      <c r="E51" s="16">
        <v>4</v>
      </c>
      <c r="F51" s="16">
        <v>7</v>
      </c>
      <c r="G51" s="17"/>
      <c r="H51" s="78" t="s">
        <v>65</v>
      </c>
      <c r="I51" s="76"/>
      <c r="J51" s="76"/>
      <c r="K51" s="76"/>
      <c r="L51" s="76"/>
      <c r="M51" s="77"/>
      <c r="N51" s="76"/>
      <c r="O51" s="77"/>
      <c r="P51" s="76"/>
    </row>
    <row r="52" spans="2:16" ht="28.5" customHeight="1" outlineLevel="1" thickBot="1" x14ac:dyDescent="0.25">
      <c r="B52" s="523"/>
      <c r="C52" s="15">
        <v>9</v>
      </c>
      <c r="D52" s="16">
        <v>2</v>
      </c>
      <c r="E52" s="16">
        <v>4</v>
      </c>
      <c r="F52" s="16">
        <v>8</v>
      </c>
      <c r="G52" s="17"/>
      <c r="H52" s="78" t="s">
        <v>66</v>
      </c>
      <c r="I52" s="76"/>
      <c r="J52" s="76"/>
      <c r="K52" s="76"/>
      <c r="L52" s="76"/>
      <c r="M52" s="77"/>
      <c r="N52" s="76"/>
      <c r="O52" s="77"/>
      <c r="P52" s="76"/>
    </row>
    <row r="53" spans="2:16" ht="33.6" customHeight="1" outlineLevel="1" thickBot="1" x14ac:dyDescent="0.25">
      <c r="B53" s="523"/>
      <c r="C53" s="15">
        <v>9</v>
      </c>
      <c r="D53" s="16">
        <v>2</v>
      </c>
      <c r="E53" s="16">
        <v>4</v>
      </c>
      <c r="F53" s="16">
        <v>9</v>
      </c>
      <c r="G53" s="17"/>
      <c r="H53" s="78" t="s">
        <v>67</v>
      </c>
      <c r="I53" s="76"/>
      <c r="J53" s="76"/>
      <c r="K53" s="76"/>
      <c r="L53" s="76"/>
      <c r="M53" s="77"/>
      <c r="N53" s="76"/>
      <c r="O53" s="77"/>
      <c r="P53" s="76"/>
    </row>
    <row r="54" spans="2:16" ht="33.6" customHeight="1" outlineLevel="1" thickBot="1" x14ac:dyDescent="0.25">
      <c r="B54" s="523"/>
      <c r="C54" s="15">
        <v>9</v>
      </c>
      <c r="D54" s="16">
        <v>2</v>
      </c>
      <c r="E54" s="16">
        <v>4</v>
      </c>
      <c r="F54" s="16">
        <v>10</v>
      </c>
      <c r="G54" s="17"/>
      <c r="H54" s="78" t="s">
        <v>68</v>
      </c>
      <c r="I54" s="76"/>
      <c r="J54" s="76"/>
      <c r="K54" s="76"/>
      <c r="L54" s="76"/>
      <c r="M54" s="77"/>
      <c r="N54" s="76"/>
      <c r="O54" s="77"/>
      <c r="P54" s="76"/>
    </row>
    <row r="55" spans="2:16" ht="31.5" customHeight="1" outlineLevel="1" thickBot="1" x14ac:dyDescent="0.25">
      <c r="B55" s="523"/>
      <c r="C55" s="15">
        <v>9</v>
      </c>
      <c r="D55" s="16">
        <v>2</v>
      </c>
      <c r="E55" s="16">
        <v>4</v>
      </c>
      <c r="F55" s="16">
        <v>11</v>
      </c>
      <c r="G55" s="17"/>
      <c r="H55" s="78" t="s">
        <v>69</v>
      </c>
      <c r="I55" s="76"/>
      <c r="J55" s="76"/>
      <c r="K55" s="76"/>
      <c r="L55" s="76"/>
      <c r="M55" s="77"/>
      <c r="N55" s="76"/>
      <c r="O55" s="77"/>
      <c r="P55" s="76"/>
    </row>
    <row r="56" spans="2:16" ht="35.25" customHeight="1" outlineLevel="1" thickBot="1" x14ac:dyDescent="0.25">
      <c r="B56" s="523"/>
      <c r="C56" s="15">
        <v>9</v>
      </c>
      <c r="D56" s="16">
        <v>2</v>
      </c>
      <c r="E56" s="16">
        <v>4</v>
      </c>
      <c r="F56" s="16">
        <v>12</v>
      </c>
      <c r="G56" s="17"/>
      <c r="H56" s="78" t="s">
        <v>70</v>
      </c>
      <c r="I56" s="76"/>
      <c r="J56" s="76"/>
      <c r="K56" s="76"/>
      <c r="L56" s="76"/>
      <c r="M56" s="77"/>
      <c r="N56" s="76"/>
      <c r="O56" s="77"/>
      <c r="P56" s="76"/>
    </row>
    <row r="57" spans="2:16" ht="59.25" customHeight="1" outlineLevel="1" thickBot="1" x14ac:dyDescent="0.25">
      <c r="B57" s="523"/>
      <c r="C57" s="15">
        <v>9</v>
      </c>
      <c r="D57" s="16">
        <v>2</v>
      </c>
      <c r="E57" s="16">
        <v>4</v>
      </c>
      <c r="F57" s="16">
        <v>13</v>
      </c>
      <c r="G57" s="17"/>
      <c r="H57" s="78" t="s">
        <v>71</v>
      </c>
      <c r="I57" s="76"/>
      <c r="J57" s="76"/>
      <c r="K57" s="76"/>
      <c r="L57" s="76"/>
      <c r="M57" s="77"/>
      <c r="N57" s="76"/>
      <c r="O57" s="77"/>
      <c r="P57" s="76"/>
    </row>
    <row r="58" spans="2:16" ht="26.25" customHeight="1" outlineLevel="1" thickBot="1" x14ac:dyDescent="0.25">
      <c r="B58" s="523"/>
      <c r="C58" s="15">
        <v>9</v>
      </c>
      <c r="D58" s="16">
        <v>2</v>
      </c>
      <c r="E58" s="16">
        <v>4</v>
      </c>
      <c r="F58" s="16">
        <v>14</v>
      </c>
      <c r="G58" s="17"/>
      <c r="H58" s="78" t="s">
        <v>72</v>
      </c>
      <c r="I58" s="76"/>
      <c r="J58" s="76"/>
      <c r="K58" s="76"/>
      <c r="L58" s="76"/>
      <c r="M58" s="77"/>
      <c r="N58" s="76"/>
      <c r="O58" s="77"/>
      <c r="P58" s="76"/>
    </row>
    <row r="59" spans="2:16" ht="55.5" customHeight="1" thickBot="1" x14ac:dyDescent="0.25">
      <c r="B59" s="523"/>
      <c r="C59" s="15">
        <v>9</v>
      </c>
      <c r="D59" s="16">
        <v>2</v>
      </c>
      <c r="E59" s="16">
        <v>4</v>
      </c>
      <c r="F59" s="16">
        <v>15</v>
      </c>
      <c r="G59" s="17"/>
      <c r="H59" s="78" t="s">
        <v>73</v>
      </c>
      <c r="I59" s="76"/>
      <c r="J59" s="76"/>
      <c r="K59" s="76"/>
      <c r="L59" s="76"/>
      <c r="M59" s="77"/>
      <c r="N59" s="76"/>
      <c r="O59" s="77"/>
      <c r="P59" s="76"/>
    </row>
    <row r="60" spans="2:16" ht="25.5" customHeight="1" thickBot="1" x14ac:dyDescent="0.25">
      <c r="B60" s="523"/>
      <c r="C60" s="66">
        <v>9</v>
      </c>
      <c r="D60" s="67">
        <v>2</v>
      </c>
      <c r="E60" s="67">
        <v>4</v>
      </c>
      <c r="F60" s="67">
        <v>16</v>
      </c>
      <c r="G60" s="68"/>
      <c r="H60" s="79" t="s">
        <v>74</v>
      </c>
      <c r="I60" s="80"/>
      <c r="J60" s="80"/>
      <c r="K60" s="80"/>
      <c r="L60" s="80"/>
      <c r="M60" s="81"/>
      <c r="N60" s="80"/>
      <c r="O60" s="81"/>
      <c r="P60" s="80"/>
    </row>
    <row r="61" spans="2:16" ht="24" customHeight="1" thickBot="1" x14ac:dyDescent="0.25">
      <c r="B61" s="57" t="s">
        <v>75</v>
      </c>
      <c r="C61" s="7">
        <v>9</v>
      </c>
      <c r="D61" s="34">
        <v>3</v>
      </c>
      <c r="E61" s="34"/>
      <c r="F61" s="34"/>
      <c r="G61" s="35"/>
      <c r="H61" s="84" t="s">
        <v>76</v>
      </c>
      <c r="I61" s="82" t="s">
        <v>21</v>
      </c>
      <c r="J61" s="82" t="s">
        <v>21</v>
      </c>
      <c r="K61" s="82" t="s">
        <v>21</v>
      </c>
      <c r="L61" s="82" t="s">
        <v>21</v>
      </c>
      <c r="M61" s="83" t="s">
        <v>21</v>
      </c>
      <c r="N61" s="82" t="s">
        <v>21</v>
      </c>
      <c r="O61" s="83" t="s">
        <v>21</v>
      </c>
      <c r="P61" s="82" t="s">
        <v>21</v>
      </c>
    </row>
    <row r="62" spans="2:16" ht="13.5" customHeight="1" outlineLevel="1" x14ac:dyDescent="0.2">
      <c r="B62" s="61"/>
      <c r="C62" s="37">
        <v>9</v>
      </c>
      <c r="D62" s="38">
        <v>3</v>
      </c>
      <c r="E62" s="38">
        <v>1</v>
      </c>
      <c r="F62" s="38"/>
      <c r="G62" s="62"/>
      <c r="H62" s="63" t="s">
        <v>39</v>
      </c>
      <c r="I62" s="64" t="s">
        <v>40</v>
      </c>
      <c r="J62" s="64" t="s">
        <v>40</v>
      </c>
      <c r="K62" s="64" t="s">
        <v>40</v>
      </c>
      <c r="L62" s="64" t="s">
        <v>40</v>
      </c>
      <c r="M62" s="65" t="s">
        <v>40</v>
      </c>
      <c r="N62" s="64" t="s">
        <v>40</v>
      </c>
      <c r="O62" s="65" t="s">
        <v>40</v>
      </c>
      <c r="P62" s="64" t="s">
        <v>40</v>
      </c>
    </row>
    <row r="63" spans="2:16" ht="12.75" outlineLevel="1" thickBot="1" x14ac:dyDescent="0.25">
      <c r="B63" s="524"/>
      <c r="C63" s="66">
        <v>9</v>
      </c>
      <c r="D63" s="67">
        <v>3</v>
      </c>
      <c r="E63" s="67">
        <v>2</v>
      </c>
      <c r="F63" s="67"/>
      <c r="G63" s="68"/>
      <c r="H63" s="69" t="s">
        <v>57</v>
      </c>
      <c r="I63" s="70">
        <v>11</v>
      </c>
      <c r="J63" s="70">
        <v>11</v>
      </c>
      <c r="K63" s="70">
        <v>4</v>
      </c>
      <c r="L63" s="70">
        <v>4</v>
      </c>
      <c r="M63" s="71">
        <v>11</v>
      </c>
      <c r="N63" s="70">
        <v>11</v>
      </c>
      <c r="O63" s="71">
        <v>4</v>
      </c>
      <c r="P63" s="70">
        <v>4</v>
      </c>
    </row>
    <row r="64" spans="2:16" ht="126" customHeight="1" outlineLevel="1" thickBot="1" x14ac:dyDescent="0.25">
      <c r="B64" s="524"/>
      <c r="C64" s="10">
        <v>9</v>
      </c>
      <c r="D64" s="11">
        <v>3</v>
      </c>
      <c r="E64" s="11">
        <v>3</v>
      </c>
      <c r="G64" s="12"/>
      <c r="H64" s="72" t="s">
        <v>456</v>
      </c>
      <c r="I64" s="73"/>
      <c r="J64" s="73"/>
      <c r="K64" s="73"/>
      <c r="L64" s="73"/>
      <c r="M64" s="74"/>
      <c r="N64" s="73"/>
      <c r="O64" s="74"/>
      <c r="P64" s="73"/>
    </row>
    <row r="65" spans="2:16" ht="12.75" outlineLevel="1" thickBot="1" x14ac:dyDescent="0.25">
      <c r="B65" s="524"/>
      <c r="C65" s="15">
        <v>9</v>
      </c>
      <c r="D65" s="16">
        <v>3</v>
      </c>
      <c r="E65" s="16">
        <v>4</v>
      </c>
      <c r="F65" s="16"/>
      <c r="G65" s="17"/>
      <c r="H65" s="85" t="s">
        <v>43</v>
      </c>
      <c r="I65" s="76"/>
      <c r="J65" s="76"/>
      <c r="K65" s="76"/>
      <c r="L65" s="76"/>
      <c r="M65" s="77"/>
      <c r="N65" s="76"/>
      <c r="O65" s="77"/>
      <c r="P65" s="76"/>
    </row>
    <row r="66" spans="2:16" ht="28.9" customHeight="1" outlineLevel="1" thickBot="1" x14ac:dyDescent="0.25">
      <c r="B66" s="524"/>
      <c r="C66" s="15">
        <v>9</v>
      </c>
      <c r="D66" s="16">
        <v>3</v>
      </c>
      <c r="E66" s="16">
        <v>4</v>
      </c>
      <c r="F66" s="16">
        <v>1</v>
      </c>
      <c r="G66" s="17"/>
      <c r="H66" s="78" t="s">
        <v>77</v>
      </c>
      <c r="I66" s="76"/>
      <c r="J66" s="76"/>
      <c r="K66" s="76"/>
      <c r="L66" s="76"/>
      <c r="M66" s="77"/>
      <c r="N66" s="76"/>
      <c r="O66" s="77"/>
      <c r="P66" s="76"/>
    </row>
    <row r="67" spans="2:16" ht="12.75" outlineLevel="1" thickBot="1" x14ac:dyDescent="0.25">
      <c r="B67" s="524"/>
      <c r="C67" s="15">
        <v>9</v>
      </c>
      <c r="D67" s="16">
        <v>3</v>
      </c>
      <c r="E67" s="16">
        <v>4</v>
      </c>
      <c r="F67" s="16">
        <v>2</v>
      </c>
      <c r="G67" s="17"/>
      <c r="H67" s="78" t="s">
        <v>61</v>
      </c>
      <c r="I67" s="76"/>
      <c r="J67" s="76"/>
      <c r="K67" s="76"/>
      <c r="L67" s="76"/>
      <c r="M67" s="77"/>
      <c r="N67" s="76"/>
      <c r="O67" s="77"/>
      <c r="P67" s="76"/>
    </row>
    <row r="68" spans="2:16" ht="12.75" outlineLevel="1" thickBot="1" x14ac:dyDescent="0.25">
      <c r="B68" s="524"/>
      <c r="C68" s="15">
        <v>9</v>
      </c>
      <c r="D68" s="16">
        <v>3</v>
      </c>
      <c r="E68" s="16">
        <v>4</v>
      </c>
      <c r="F68" s="16">
        <v>3</v>
      </c>
      <c r="G68" s="17"/>
      <c r="H68" s="78" t="s">
        <v>62</v>
      </c>
      <c r="I68" s="76"/>
      <c r="J68" s="76"/>
      <c r="K68" s="76"/>
      <c r="L68" s="76"/>
      <c r="M68" s="77"/>
      <c r="N68" s="76"/>
      <c r="O68" s="77"/>
      <c r="P68" s="76"/>
    </row>
    <row r="69" spans="2:16" ht="21.75" customHeight="1" outlineLevel="1" thickBot="1" x14ac:dyDescent="0.25">
      <c r="B69" s="524"/>
      <c r="C69" s="15">
        <v>9</v>
      </c>
      <c r="D69" s="16">
        <v>3</v>
      </c>
      <c r="E69" s="16">
        <v>4</v>
      </c>
      <c r="F69" s="16">
        <v>4</v>
      </c>
      <c r="G69" s="17"/>
      <c r="H69" s="78" t="s">
        <v>63</v>
      </c>
      <c r="I69" s="76"/>
      <c r="J69" s="76"/>
      <c r="K69" s="76"/>
      <c r="L69" s="76"/>
      <c r="M69" s="77"/>
      <c r="N69" s="76"/>
      <c r="O69" s="77"/>
      <c r="P69" s="76"/>
    </row>
    <row r="70" spans="2:16" ht="46.5" customHeight="1" outlineLevel="1" thickBot="1" x14ac:dyDescent="0.25">
      <c r="B70" s="524"/>
      <c r="C70" s="15">
        <v>9</v>
      </c>
      <c r="D70" s="16">
        <v>3</v>
      </c>
      <c r="E70" s="16">
        <v>4</v>
      </c>
      <c r="F70" s="16">
        <v>5</v>
      </c>
      <c r="G70" s="17"/>
      <c r="H70" s="78" t="s">
        <v>78</v>
      </c>
      <c r="I70" s="76"/>
      <c r="J70" s="76"/>
      <c r="K70" s="76"/>
      <c r="L70" s="76"/>
      <c r="M70" s="77"/>
      <c r="N70" s="76"/>
      <c r="O70" s="77"/>
      <c r="P70" s="76"/>
    </row>
    <row r="71" spans="2:16" ht="47.65" customHeight="1" outlineLevel="1" thickBot="1" x14ac:dyDescent="0.25">
      <c r="B71" s="524"/>
      <c r="C71" s="15">
        <v>9</v>
      </c>
      <c r="D71" s="16">
        <v>3</v>
      </c>
      <c r="E71" s="16">
        <v>4</v>
      </c>
      <c r="F71" s="16">
        <v>6</v>
      </c>
      <c r="G71" s="17"/>
      <c r="H71" s="78" t="s">
        <v>65</v>
      </c>
      <c r="I71" s="76"/>
      <c r="J71" s="76"/>
      <c r="K71" s="76"/>
      <c r="L71" s="76"/>
      <c r="M71" s="77"/>
      <c r="N71" s="76"/>
      <c r="O71" s="77"/>
      <c r="P71" s="76"/>
    </row>
    <row r="72" spans="2:16" ht="31.5" customHeight="1" outlineLevel="1" thickBot="1" x14ac:dyDescent="0.25">
      <c r="B72" s="524"/>
      <c r="C72" s="15">
        <v>9</v>
      </c>
      <c r="D72" s="16">
        <v>3</v>
      </c>
      <c r="E72" s="16">
        <v>4</v>
      </c>
      <c r="F72" s="16">
        <v>7</v>
      </c>
      <c r="G72" s="17"/>
      <c r="H72" s="78" t="s">
        <v>66</v>
      </c>
      <c r="I72" s="76"/>
      <c r="J72" s="76"/>
      <c r="K72" s="76"/>
      <c r="L72" s="76"/>
      <c r="M72" s="77"/>
      <c r="N72" s="76"/>
      <c r="O72" s="77"/>
      <c r="P72" s="76"/>
    </row>
    <row r="73" spans="2:16" ht="36" customHeight="1" outlineLevel="1" thickBot="1" x14ac:dyDescent="0.25">
      <c r="B73" s="524"/>
      <c r="C73" s="15">
        <v>9</v>
      </c>
      <c r="D73" s="16">
        <v>3</v>
      </c>
      <c r="E73" s="16">
        <v>4</v>
      </c>
      <c r="F73" s="16">
        <v>8</v>
      </c>
      <c r="G73" s="17"/>
      <c r="H73" s="78" t="s">
        <v>67</v>
      </c>
      <c r="I73" s="76"/>
      <c r="J73" s="76"/>
      <c r="K73" s="76"/>
      <c r="L73" s="76"/>
      <c r="M73" s="77"/>
      <c r="N73" s="76"/>
      <c r="O73" s="77"/>
      <c r="P73" s="76"/>
    </row>
    <row r="74" spans="2:16" ht="36" customHeight="1" outlineLevel="1" thickBot="1" x14ac:dyDescent="0.25">
      <c r="B74" s="524"/>
      <c r="C74" s="15">
        <v>9</v>
      </c>
      <c r="D74" s="16">
        <v>3</v>
      </c>
      <c r="E74" s="16">
        <v>4</v>
      </c>
      <c r="F74" s="16">
        <v>9</v>
      </c>
      <c r="G74" s="17"/>
      <c r="H74" s="78" t="s">
        <v>68</v>
      </c>
      <c r="I74" s="76"/>
      <c r="J74" s="76"/>
      <c r="K74" s="76"/>
      <c r="L74" s="76"/>
      <c r="M74" s="77"/>
      <c r="N74" s="76"/>
      <c r="O74" s="77"/>
      <c r="P74" s="76"/>
    </row>
    <row r="75" spans="2:16" ht="36" customHeight="1" outlineLevel="1" thickBot="1" x14ac:dyDescent="0.25">
      <c r="B75" s="524"/>
      <c r="C75" s="15">
        <v>9</v>
      </c>
      <c r="D75" s="16">
        <v>3</v>
      </c>
      <c r="E75" s="16">
        <v>4</v>
      </c>
      <c r="F75" s="16">
        <v>10</v>
      </c>
      <c r="G75" s="17"/>
      <c r="H75" s="78" t="s">
        <v>69</v>
      </c>
      <c r="I75" s="76"/>
      <c r="J75" s="76"/>
      <c r="K75" s="76"/>
      <c r="L75" s="76"/>
      <c r="M75" s="77"/>
      <c r="N75" s="76"/>
      <c r="O75" s="77"/>
      <c r="P75" s="76"/>
    </row>
    <row r="76" spans="2:16" ht="46.9" customHeight="1" outlineLevel="1" thickBot="1" x14ac:dyDescent="0.25">
      <c r="B76" s="524"/>
      <c r="C76" s="15">
        <v>9</v>
      </c>
      <c r="D76" s="16">
        <v>3</v>
      </c>
      <c r="E76" s="16">
        <v>4</v>
      </c>
      <c r="F76" s="16">
        <v>11</v>
      </c>
      <c r="G76" s="17"/>
      <c r="H76" s="78" t="s">
        <v>70</v>
      </c>
      <c r="I76" s="76"/>
      <c r="J76" s="76"/>
      <c r="K76" s="76"/>
      <c r="L76" s="76"/>
      <c r="M76" s="77"/>
      <c r="N76" s="76"/>
      <c r="O76" s="77"/>
      <c r="P76" s="76"/>
    </row>
    <row r="77" spans="2:16" ht="69.75" customHeight="1" outlineLevel="1" thickBot="1" x14ac:dyDescent="0.25">
      <c r="B77" s="524"/>
      <c r="C77" s="15">
        <v>9</v>
      </c>
      <c r="D77" s="16">
        <v>3</v>
      </c>
      <c r="E77" s="16">
        <v>4</v>
      </c>
      <c r="F77" s="16">
        <v>12</v>
      </c>
      <c r="G77" s="17"/>
      <c r="H77" s="78" t="s">
        <v>79</v>
      </c>
      <c r="I77" s="76"/>
      <c r="J77" s="76"/>
      <c r="K77" s="76"/>
      <c r="L77" s="76"/>
      <c r="M77" s="77"/>
      <c r="N77" s="76"/>
      <c r="O77" s="77"/>
      <c r="P77" s="76"/>
    </row>
    <row r="78" spans="2:16" ht="36.6" customHeight="1" outlineLevel="1" thickBot="1" x14ac:dyDescent="0.25">
      <c r="B78" s="524"/>
      <c r="C78" s="15">
        <v>9</v>
      </c>
      <c r="D78" s="16">
        <v>3</v>
      </c>
      <c r="E78" s="16">
        <v>4</v>
      </c>
      <c r="F78" s="16">
        <v>13</v>
      </c>
      <c r="G78" s="17"/>
      <c r="H78" s="78" t="s">
        <v>80</v>
      </c>
      <c r="I78" s="76"/>
      <c r="J78" s="76"/>
      <c r="K78" s="76"/>
      <c r="L78" s="76"/>
      <c r="M78" s="77"/>
      <c r="N78" s="76"/>
      <c r="O78" s="77"/>
      <c r="P78" s="76"/>
    </row>
    <row r="79" spans="2:16" ht="59.25" customHeight="1" thickBot="1" x14ac:dyDescent="0.25">
      <c r="B79" s="524"/>
      <c r="C79" s="15">
        <v>9</v>
      </c>
      <c r="D79" s="16">
        <v>3</v>
      </c>
      <c r="E79" s="16">
        <v>4</v>
      </c>
      <c r="F79" s="16">
        <v>14</v>
      </c>
      <c r="G79" s="17"/>
      <c r="H79" s="78" t="s">
        <v>81</v>
      </c>
      <c r="I79" s="76"/>
      <c r="J79" s="76"/>
      <c r="K79" s="76"/>
      <c r="L79" s="76"/>
      <c r="M79" s="77"/>
      <c r="N79" s="76"/>
      <c r="O79" s="77"/>
      <c r="P79" s="76"/>
    </row>
    <row r="80" spans="2:16" ht="52.5" customHeight="1" thickBot="1" x14ac:dyDescent="0.25">
      <c r="B80" s="524"/>
      <c r="C80" s="66">
        <v>9</v>
      </c>
      <c r="D80" s="67">
        <v>3</v>
      </c>
      <c r="E80" s="67">
        <v>4</v>
      </c>
      <c r="F80" s="67">
        <v>15</v>
      </c>
      <c r="G80" s="68"/>
      <c r="H80" s="79" t="s">
        <v>74</v>
      </c>
      <c r="I80" s="80"/>
      <c r="J80" s="80"/>
      <c r="K80" s="80"/>
      <c r="L80" s="80"/>
      <c r="M80" s="81"/>
      <c r="N80" s="80"/>
      <c r="O80" s="81"/>
      <c r="P80" s="80"/>
    </row>
    <row r="81" spans="2:16" ht="34.9" customHeight="1" thickBot="1" x14ac:dyDescent="0.25">
      <c r="B81" s="57" t="s">
        <v>82</v>
      </c>
      <c r="C81" s="7">
        <v>9</v>
      </c>
      <c r="D81" s="34">
        <v>4</v>
      </c>
      <c r="E81" s="34"/>
      <c r="F81" s="34"/>
      <c r="G81" s="35"/>
      <c r="H81" s="58" t="s">
        <v>83</v>
      </c>
      <c r="I81" s="59" t="s">
        <v>21</v>
      </c>
      <c r="J81" s="59" t="s">
        <v>21</v>
      </c>
      <c r="K81" s="59" t="s">
        <v>21</v>
      </c>
      <c r="L81" s="59" t="s">
        <v>21</v>
      </c>
      <c r="M81" s="60" t="s">
        <v>21</v>
      </c>
      <c r="N81" s="59" t="s">
        <v>21</v>
      </c>
      <c r="O81" s="60" t="s">
        <v>21</v>
      </c>
      <c r="P81" s="59" t="s">
        <v>21</v>
      </c>
    </row>
    <row r="82" spans="2:16" outlineLevel="1" x14ac:dyDescent="0.2">
      <c r="B82" s="61"/>
      <c r="C82" s="37">
        <v>9</v>
      </c>
      <c r="D82" s="38">
        <v>4</v>
      </c>
      <c r="E82" s="38">
        <v>1</v>
      </c>
      <c r="F82" s="38"/>
      <c r="G82" s="62"/>
      <c r="H82" s="63" t="s">
        <v>39</v>
      </c>
      <c r="I82" s="64" t="s">
        <v>40</v>
      </c>
      <c r="J82" s="64" t="s">
        <v>40</v>
      </c>
      <c r="K82" s="64" t="s">
        <v>40</v>
      </c>
      <c r="L82" s="64" t="s">
        <v>40</v>
      </c>
      <c r="M82" s="65" t="s">
        <v>40</v>
      </c>
      <c r="N82" s="86" t="s">
        <v>40</v>
      </c>
      <c r="O82" s="65" t="s">
        <v>40</v>
      </c>
      <c r="P82" s="64" t="s">
        <v>40</v>
      </c>
    </row>
    <row r="83" spans="2:16" ht="39" customHeight="1" outlineLevel="1" thickBot="1" x14ac:dyDescent="0.25">
      <c r="B83" s="525"/>
      <c r="C83" s="66">
        <v>9</v>
      </c>
      <c r="D83" s="67">
        <v>4</v>
      </c>
      <c r="E83" s="67">
        <v>2</v>
      </c>
      <c r="F83" s="67"/>
      <c r="G83" s="68"/>
      <c r="H83" s="69" t="s">
        <v>57</v>
      </c>
      <c r="I83" s="70">
        <v>11</v>
      </c>
      <c r="J83" s="70">
        <v>11</v>
      </c>
      <c r="K83" s="70">
        <v>9</v>
      </c>
      <c r="L83" s="70">
        <v>9</v>
      </c>
      <c r="M83" s="71">
        <v>11</v>
      </c>
      <c r="N83" s="70">
        <v>11</v>
      </c>
      <c r="O83" s="87">
        <v>9</v>
      </c>
      <c r="P83" s="70">
        <v>9</v>
      </c>
    </row>
    <row r="84" spans="2:16" ht="38.65" customHeight="1" outlineLevel="1" x14ac:dyDescent="0.2">
      <c r="B84" s="525"/>
      <c r="C84" s="10">
        <v>9</v>
      </c>
      <c r="D84" s="11">
        <v>4</v>
      </c>
      <c r="E84" s="11">
        <v>3</v>
      </c>
      <c r="G84" s="12"/>
      <c r="H84" s="72" t="s">
        <v>84</v>
      </c>
      <c r="I84" s="73"/>
      <c r="J84" s="73"/>
      <c r="K84" s="73"/>
      <c r="L84" s="73"/>
      <c r="M84" s="74"/>
      <c r="N84" s="73"/>
      <c r="O84" s="74"/>
      <c r="P84" s="73"/>
    </row>
    <row r="85" spans="2:16" ht="13.5" customHeight="1" outlineLevel="1" x14ac:dyDescent="0.2">
      <c r="B85" s="525"/>
      <c r="C85" s="15">
        <v>9</v>
      </c>
      <c r="D85" s="16">
        <v>4</v>
      </c>
      <c r="E85" s="16">
        <v>4</v>
      </c>
      <c r="F85" s="16"/>
      <c r="G85" s="17"/>
      <c r="H85" s="85" t="s">
        <v>43</v>
      </c>
      <c r="I85" s="76"/>
      <c r="J85" s="76"/>
      <c r="K85" s="76"/>
      <c r="L85" s="76"/>
      <c r="M85" s="77"/>
      <c r="N85" s="76"/>
      <c r="O85" s="77"/>
      <c r="P85" s="76"/>
    </row>
    <row r="86" spans="2:16" ht="56.25" customHeight="1" outlineLevel="1" x14ac:dyDescent="0.2">
      <c r="B86" s="525"/>
      <c r="C86" s="15">
        <v>9</v>
      </c>
      <c r="D86" s="16">
        <v>4</v>
      </c>
      <c r="E86" s="16">
        <v>4</v>
      </c>
      <c r="F86" s="16">
        <v>1</v>
      </c>
      <c r="G86" s="17"/>
      <c r="H86" s="78" t="s">
        <v>85</v>
      </c>
      <c r="I86" s="88"/>
      <c r="J86" s="88"/>
      <c r="K86" s="88"/>
      <c r="L86" s="88"/>
      <c r="M86" s="89"/>
      <c r="N86" s="88"/>
      <c r="O86" s="89"/>
      <c r="P86" s="88"/>
    </row>
    <row r="87" spans="2:16" ht="32.25" customHeight="1" outlineLevel="1" x14ac:dyDescent="0.2">
      <c r="B87" s="525"/>
      <c r="C87" s="15">
        <v>9</v>
      </c>
      <c r="D87" s="16">
        <v>4</v>
      </c>
      <c r="E87" s="16">
        <v>4</v>
      </c>
      <c r="F87" s="16">
        <v>2</v>
      </c>
      <c r="G87" s="17"/>
      <c r="H87" s="75" t="s">
        <v>86</v>
      </c>
      <c r="I87" s="90" t="s">
        <v>87</v>
      </c>
      <c r="J87" s="90" t="s">
        <v>87</v>
      </c>
      <c r="K87" s="90" t="s">
        <v>87</v>
      </c>
      <c r="L87" s="90" t="s">
        <v>87</v>
      </c>
      <c r="M87" s="91" t="s">
        <v>87</v>
      </c>
      <c r="N87" s="90" t="s">
        <v>87</v>
      </c>
      <c r="O87" s="91" t="s">
        <v>87</v>
      </c>
      <c r="P87" s="90" t="s">
        <v>87</v>
      </c>
    </row>
    <row r="88" spans="2:16" ht="15.75" customHeight="1" outlineLevel="1" x14ac:dyDescent="0.2">
      <c r="B88" s="525"/>
      <c r="C88" s="15">
        <v>9</v>
      </c>
      <c r="D88" s="16">
        <v>4</v>
      </c>
      <c r="E88" s="16">
        <v>4</v>
      </c>
      <c r="F88" s="16">
        <v>2</v>
      </c>
      <c r="G88" s="17">
        <v>1</v>
      </c>
      <c r="H88" s="464" t="s">
        <v>436</v>
      </c>
      <c r="I88" s="92">
        <v>1</v>
      </c>
      <c r="J88" s="92">
        <v>1</v>
      </c>
      <c r="K88" s="92">
        <v>1</v>
      </c>
      <c r="L88" s="92">
        <v>1</v>
      </c>
      <c r="M88" s="93">
        <v>1</v>
      </c>
      <c r="N88" s="92">
        <v>1</v>
      </c>
      <c r="O88" s="93">
        <v>1</v>
      </c>
      <c r="P88" s="92">
        <v>1</v>
      </c>
    </row>
    <row r="89" spans="2:16" s="1" customFormat="1" ht="45" customHeight="1" outlineLevel="1" x14ac:dyDescent="0.2">
      <c r="B89" s="525"/>
      <c r="C89" s="15">
        <v>9</v>
      </c>
      <c r="D89" s="16">
        <v>4</v>
      </c>
      <c r="E89" s="16">
        <v>4</v>
      </c>
      <c r="F89" s="16">
        <v>3</v>
      </c>
      <c r="G89" s="17"/>
      <c r="H89" s="94" t="s">
        <v>88</v>
      </c>
      <c r="I89" s="95">
        <v>1</v>
      </c>
      <c r="J89" s="95">
        <v>1</v>
      </c>
      <c r="K89" s="95" t="s">
        <v>89</v>
      </c>
      <c r="L89" s="95" t="s">
        <v>89</v>
      </c>
      <c r="M89" s="96">
        <v>1</v>
      </c>
      <c r="N89" s="95">
        <v>1</v>
      </c>
      <c r="O89" s="96" t="s">
        <v>89</v>
      </c>
      <c r="P89" s="95" t="s">
        <v>89</v>
      </c>
    </row>
    <row r="90" spans="2:16" ht="19.5" customHeight="1" outlineLevel="1" x14ac:dyDescent="0.2">
      <c r="B90" s="525"/>
      <c r="C90" s="15">
        <v>9</v>
      </c>
      <c r="D90" s="16">
        <v>4</v>
      </c>
      <c r="E90" s="16">
        <v>4</v>
      </c>
      <c r="F90" s="16">
        <v>4</v>
      </c>
      <c r="G90" s="17"/>
      <c r="H90" s="97" t="s">
        <v>90</v>
      </c>
      <c r="I90" s="92" t="s">
        <v>91</v>
      </c>
      <c r="J90" s="92" t="s">
        <v>92</v>
      </c>
      <c r="K90" s="92" t="s">
        <v>93</v>
      </c>
      <c r="L90" s="92" t="s">
        <v>93</v>
      </c>
      <c r="M90" s="91" t="s">
        <v>91</v>
      </c>
      <c r="N90" s="92" t="s">
        <v>92</v>
      </c>
      <c r="O90" s="92" t="s">
        <v>93</v>
      </c>
      <c r="P90" s="92" t="s">
        <v>93</v>
      </c>
    </row>
    <row r="91" spans="2:16" ht="28.5" customHeight="1" outlineLevel="1" x14ac:dyDescent="0.2">
      <c r="B91" s="525"/>
      <c r="C91" s="15">
        <v>9</v>
      </c>
      <c r="D91" s="16">
        <v>4</v>
      </c>
      <c r="E91" s="16">
        <v>4</v>
      </c>
      <c r="F91" s="16">
        <v>5</v>
      </c>
      <c r="G91" s="17"/>
      <c r="H91" s="97" t="s">
        <v>94</v>
      </c>
      <c r="I91" s="92" t="s">
        <v>21</v>
      </c>
      <c r="J91" s="92" t="s">
        <v>21</v>
      </c>
      <c r="K91" s="92" t="s">
        <v>21</v>
      </c>
      <c r="L91" s="92" t="s">
        <v>21</v>
      </c>
      <c r="M91" s="93" t="s">
        <v>21</v>
      </c>
      <c r="N91" s="92" t="s">
        <v>21</v>
      </c>
      <c r="O91" s="93" t="s">
        <v>21</v>
      </c>
      <c r="P91" s="92" t="s">
        <v>21</v>
      </c>
    </row>
    <row r="92" spans="2:16" ht="53.25" customHeight="1" outlineLevel="1" x14ac:dyDescent="0.2">
      <c r="B92" s="525"/>
      <c r="C92" s="15">
        <v>9</v>
      </c>
      <c r="D92" s="16">
        <v>4</v>
      </c>
      <c r="E92" s="16">
        <v>4</v>
      </c>
      <c r="F92" s="16">
        <v>6</v>
      </c>
      <c r="G92" s="17"/>
      <c r="H92" s="78" t="s">
        <v>95</v>
      </c>
      <c r="I92" s="76"/>
      <c r="J92" s="76"/>
      <c r="K92" s="76"/>
      <c r="L92" s="76"/>
      <c r="M92" s="77"/>
      <c r="N92" s="76"/>
      <c r="O92" s="77"/>
      <c r="P92" s="76"/>
    </row>
    <row r="93" spans="2:16" ht="17.25" customHeight="1" outlineLevel="1" x14ac:dyDescent="0.2">
      <c r="B93" s="525"/>
      <c r="C93" s="15">
        <v>9</v>
      </c>
      <c r="D93" s="16">
        <v>4</v>
      </c>
      <c r="E93" s="16">
        <v>4</v>
      </c>
      <c r="F93" s="16">
        <v>7</v>
      </c>
      <c r="G93" s="17"/>
      <c r="H93" s="78" t="s">
        <v>96</v>
      </c>
      <c r="I93" s="76"/>
      <c r="J93" s="76"/>
      <c r="K93" s="76"/>
      <c r="L93" s="76"/>
      <c r="M93" s="77"/>
      <c r="N93" s="76"/>
      <c r="O93" s="77"/>
      <c r="P93" s="76"/>
    </row>
    <row r="94" spans="2:16" ht="42" customHeight="1" outlineLevel="1" thickBot="1" x14ac:dyDescent="0.25">
      <c r="B94" s="525"/>
      <c r="C94" s="15">
        <v>9</v>
      </c>
      <c r="D94" s="16">
        <v>4</v>
      </c>
      <c r="E94" s="16">
        <v>4</v>
      </c>
      <c r="F94" s="16">
        <v>8</v>
      </c>
      <c r="G94" s="17"/>
      <c r="H94" s="78" t="s">
        <v>97</v>
      </c>
      <c r="I94" s="80"/>
      <c r="J94" s="80"/>
      <c r="K94" s="80"/>
      <c r="L94" s="80"/>
      <c r="M94" s="81"/>
      <c r="N94" s="80"/>
      <c r="O94" s="81"/>
      <c r="P94" s="80"/>
    </row>
    <row r="95" spans="2:16" ht="33" customHeight="1" thickBot="1" x14ac:dyDescent="0.25">
      <c r="B95" s="57" t="s">
        <v>98</v>
      </c>
      <c r="C95" s="50">
        <v>9</v>
      </c>
      <c r="D95" s="51">
        <v>5</v>
      </c>
      <c r="E95" s="51"/>
      <c r="F95" s="51"/>
      <c r="G95" s="52"/>
      <c r="H95" s="58" t="s">
        <v>99</v>
      </c>
      <c r="I95" s="82" t="s">
        <v>21</v>
      </c>
      <c r="J95" s="82" t="s">
        <v>21</v>
      </c>
      <c r="K95" s="82" t="s">
        <v>21</v>
      </c>
      <c r="L95" s="82" t="s">
        <v>21</v>
      </c>
      <c r="M95" s="83" t="s">
        <v>21</v>
      </c>
      <c r="N95" s="82" t="s">
        <v>21</v>
      </c>
      <c r="O95" s="83" t="s">
        <v>21</v>
      </c>
      <c r="P95" s="82" t="s">
        <v>21</v>
      </c>
    </row>
    <row r="96" spans="2:16" ht="12.75" outlineLevel="1" thickBot="1" x14ac:dyDescent="0.25">
      <c r="B96" s="523"/>
      <c r="C96" s="37">
        <v>9</v>
      </c>
      <c r="D96" s="38">
        <v>5</v>
      </c>
      <c r="E96" s="38">
        <v>1</v>
      </c>
      <c r="F96" s="38"/>
      <c r="G96" s="62"/>
      <c r="H96" s="63" t="s">
        <v>39</v>
      </c>
      <c r="I96" s="64" t="s">
        <v>40</v>
      </c>
      <c r="J96" s="64" t="s">
        <v>40</v>
      </c>
      <c r="K96" s="64" t="s">
        <v>40</v>
      </c>
      <c r="L96" s="64" t="s">
        <v>40</v>
      </c>
      <c r="M96" s="65" t="s">
        <v>40</v>
      </c>
      <c r="N96" s="64" t="s">
        <v>40</v>
      </c>
      <c r="O96" s="65" t="s">
        <v>40</v>
      </c>
      <c r="P96" s="64" t="s">
        <v>40</v>
      </c>
    </row>
    <row r="97" spans="2:16" ht="39" customHeight="1" outlineLevel="1" thickBot="1" x14ac:dyDescent="0.25">
      <c r="B97" s="523"/>
      <c r="C97" s="66">
        <v>9</v>
      </c>
      <c r="D97" s="67">
        <v>5</v>
      </c>
      <c r="E97" s="67">
        <v>2</v>
      </c>
      <c r="F97" s="67"/>
      <c r="G97" s="68"/>
      <c r="H97" s="69" t="s">
        <v>57</v>
      </c>
      <c r="I97" s="70">
        <v>11</v>
      </c>
      <c r="J97" s="70">
        <v>11</v>
      </c>
      <c r="K97" s="70">
        <v>9</v>
      </c>
      <c r="L97" s="70">
        <v>9</v>
      </c>
      <c r="M97" s="71">
        <v>11</v>
      </c>
      <c r="N97" s="70">
        <v>11</v>
      </c>
      <c r="O97" s="71">
        <v>9</v>
      </c>
      <c r="P97" s="70">
        <v>9</v>
      </c>
    </row>
    <row r="98" spans="2:16" ht="52.5" customHeight="1" outlineLevel="1" thickBot="1" x14ac:dyDescent="0.25">
      <c r="B98" s="523"/>
      <c r="C98" s="10">
        <v>9</v>
      </c>
      <c r="D98" s="11">
        <v>5</v>
      </c>
      <c r="E98" s="11">
        <v>3</v>
      </c>
      <c r="G98" s="12"/>
      <c r="H98" s="72" t="s">
        <v>100</v>
      </c>
      <c r="I98" s="73"/>
      <c r="J98" s="73"/>
      <c r="K98" s="73"/>
      <c r="L98" s="73"/>
      <c r="M98" s="74"/>
      <c r="N98" s="73"/>
      <c r="O98" s="74"/>
      <c r="P98" s="73"/>
    </row>
    <row r="99" spans="2:16" ht="12.75" outlineLevel="1" thickBot="1" x14ac:dyDescent="0.25">
      <c r="B99" s="523"/>
      <c r="C99" s="15">
        <v>9</v>
      </c>
      <c r="D99" s="16">
        <v>5</v>
      </c>
      <c r="E99" s="16">
        <v>4</v>
      </c>
      <c r="F99" s="16"/>
      <c r="G99" s="17"/>
      <c r="H99" s="85" t="s">
        <v>43</v>
      </c>
      <c r="I99" s="76"/>
      <c r="J99" s="76"/>
      <c r="K99" s="76"/>
      <c r="L99" s="76"/>
      <c r="M99" s="77"/>
      <c r="N99" s="76"/>
      <c r="O99" s="77"/>
      <c r="P99" s="76"/>
    </row>
    <row r="100" spans="2:16" ht="33" customHeight="1" outlineLevel="1" thickBot="1" x14ac:dyDescent="0.25">
      <c r="B100" s="523"/>
      <c r="C100" s="15">
        <v>9</v>
      </c>
      <c r="D100" s="16">
        <v>5</v>
      </c>
      <c r="E100" s="16">
        <v>4</v>
      </c>
      <c r="F100" s="16">
        <v>1</v>
      </c>
      <c r="G100" s="17"/>
      <c r="H100" s="78" t="s">
        <v>101</v>
      </c>
      <c r="I100" s="76"/>
      <c r="J100" s="76"/>
      <c r="K100" s="76"/>
      <c r="L100" s="76"/>
      <c r="M100" s="77"/>
      <c r="N100" s="76"/>
      <c r="O100" s="77"/>
      <c r="P100" s="76"/>
    </row>
    <row r="101" spans="2:16" ht="110.25" customHeight="1" outlineLevel="1" thickBot="1" x14ac:dyDescent="0.25">
      <c r="B101" s="523"/>
      <c r="C101" s="15">
        <v>9</v>
      </c>
      <c r="D101" s="16">
        <v>5</v>
      </c>
      <c r="E101" s="16">
        <v>4</v>
      </c>
      <c r="F101" s="16">
        <v>2</v>
      </c>
      <c r="G101" s="17"/>
      <c r="H101" s="78" t="s">
        <v>102</v>
      </c>
      <c r="I101" s="76"/>
      <c r="J101" s="76"/>
      <c r="K101" s="76"/>
      <c r="L101" s="76"/>
      <c r="M101" s="77"/>
      <c r="N101" s="76"/>
      <c r="O101" s="77"/>
      <c r="P101" s="76"/>
    </row>
    <row r="102" spans="2:16" ht="90" customHeight="1" thickBot="1" x14ac:dyDescent="0.25">
      <c r="B102" s="523"/>
      <c r="C102" s="15">
        <v>9</v>
      </c>
      <c r="D102" s="16">
        <v>5</v>
      </c>
      <c r="E102" s="16">
        <v>4</v>
      </c>
      <c r="F102" s="16">
        <v>3</v>
      </c>
      <c r="G102" s="17"/>
      <c r="H102" s="78" t="s">
        <v>103</v>
      </c>
      <c r="I102" s="76"/>
      <c r="J102" s="76"/>
      <c r="K102" s="76"/>
      <c r="L102" s="76"/>
      <c r="M102" s="77"/>
      <c r="N102" s="76"/>
      <c r="O102" s="77"/>
      <c r="P102" s="76"/>
    </row>
    <row r="103" spans="2:16" ht="75.75" customHeight="1" thickBot="1" x14ac:dyDescent="0.25">
      <c r="B103" s="523"/>
      <c r="C103" s="15">
        <v>9</v>
      </c>
      <c r="D103" s="16">
        <v>5</v>
      </c>
      <c r="E103" s="16">
        <v>4</v>
      </c>
      <c r="F103" s="16">
        <v>4</v>
      </c>
      <c r="G103" s="17"/>
      <c r="H103" s="79" t="s">
        <v>104</v>
      </c>
      <c r="I103" s="76"/>
      <c r="J103" s="76"/>
      <c r="K103" s="76"/>
      <c r="L103" s="76"/>
      <c r="M103" s="77"/>
      <c r="N103" s="76"/>
      <c r="O103" s="77"/>
      <c r="P103" s="76"/>
    </row>
    <row r="104" spans="2:16" ht="30" customHeight="1" thickBot="1" x14ac:dyDescent="0.25">
      <c r="B104" s="57" t="s">
        <v>105</v>
      </c>
      <c r="C104" s="7">
        <v>9</v>
      </c>
      <c r="D104" s="34">
        <v>6</v>
      </c>
      <c r="E104" s="34"/>
      <c r="F104" s="34"/>
      <c r="G104" s="35"/>
      <c r="H104" s="58" t="s">
        <v>106</v>
      </c>
      <c r="I104" s="59" t="s">
        <v>21</v>
      </c>
      <c r="J104" s="59" t="s">
        <v>21</v>
      </c>
      <c r="K104" s="59" t="s">
        <v>21</v>
      </c>
      <c r="L104" s="59" t="s">
        <v>21</v>
      </c>
      <c r="M104" s="60" t="s">
        <v>21</v>
      </c>
      <c r="N104" s="59" t="s">
        <v>21</v>
      </c>
      <c r="O104" s="60" t="s">
        <v>21</v>
      </c>
      <c r="P104" s="59" t="s">
        <v>21</v>
      </c>
    </row>
    <row r="105" spans="2:16" outlineLevel="1" x14ac:dyDescent="0.2">
      <c r="B105" s="61"/>
      <c r="C105" s="37">
        <v>9</v>
      </c>
      <c r="D105" s="38">
        <v>6</v>
      </c>
      <c r="E105" s="38">
        <v>1</v>
      </c>
      <c r="F105" s="38"/>
      <c r="G105" s="62"/>
      <c r="H105" s="63" t="s">
        <v>39</v>
      </c>
      <c r="I105" s="64" t="s">
        <v>40</v>
      </c>
      <c r="J105" s="64" t="s">
        <v>40</v>
      </c>
      <c r="K105" s="64" t="s">
        <v>40</v>
      </c>
      <c r="L105" s="64" t="s">
        <v>40</v>
      </c>
      <c r="M105" s="65" t="s">
        <v>40</v>
      </c>
      <c r="N105" s="64" t="s">
        <v>40</v>
      </c>
      <c r="O105" s="65" t="s">
        <v>40</v>
      </c>
      <c r="P105" s="64" t="s">
        <v>40</v>
      </c>
    </row>
    <row r="106" spans="2:16" ht="12.75" thickBot="1" x14ac:dyDescent="0.25">
      <c r="B106" s="524"/>
      <c r="C106" s="66">
        <v>9</v>
      </c>
      <c r="D106" s="67">
        <v>6</v>
      </c>
      <c r="E106" s="67">
        <v>2</v>
      </c>
      <c r="F106" s="67"/>
      <c r="G106" s="68"/>
      <c r="H106" s="69" t="s">
        <v>57</v>
      </c>
      <c r="I106" s="98">
        <v>11</v>
      </c>
      <c r="J106" s="98">
        <v>11</v>
      </c>
      <c r="K106" s="98">
        <v>9</v>
      </c>
      <c r="L106" s="98">
        <v>9</v>
      </c>
      <c r="M106" s="87">
        <v>11</v>
      </c>
      <c r="N106" s="98">
        <v>11</v>
      </c>
      <c r="O106" s="87">
        <v>9</v>
      </c>
      <c r="P106" s="98">
        <v>9</v>
      </c>
    </row>
    <row r="107" spans="2:16" ht="76.5" customHeight="1" thickBot="1" x14ac:dyDescent="0.25">
      <c r="B107" s="525"/>
      <c r="C107" s="10">
        <v>9</v>
      </c>
      <c r="D107" s="11">
        <v>6</v>
      </c>
      <c r="E107" s="11">
        <v>3</v>
      </c>
      <c r="G107" s="12"/>
      <c r="H107" s="99" t="s">
        <v>107</v>
      </c>
      <c r="I107" s="76"/>
      <c r="J107" s="76"/>
      <c r="K107" s="76"/>
      <c r="L107" s="76"/>
      <c r="M107" s="77"/>
      <c r="N107" s="76"/>
      <c r="O107" s="77"/>
      <c r="P107" s="76"/>
    </row>
    <row r="108" spans="2:16" ht="27" customHeight="1" thickBot="1" x14ac:dyDescent="0.25">
      <c r="B108" s="57" t="s">
        <v>108</v>
      </c>
      <c r="C108" s="7">
        <v>9</v>
      </c>
      <c r="D108" s="34">
        <v>7</v>
      </c>
      <c r="E108" s="34"/>
      <c r="F108" s="34"/>
      <c r="G108" s="35"/>
      <c r="H108" s="58" t="s">
        <v>109</v>
      </c>
      <c r="I108" s="59" t="s">
        <v>21</v>
      </c>
      <c r="J108" s="59" t="s">
        <v>21</v>
      </c>
      <c r="K108" s="59" t="s">
        <v>21</v>
      </c>
      <c r="L108" s="59" t="s">
        <v>21</v>
      </c>
      <c r="M108" s="60" t="s">
        <v>21</v>
      </c>
      <c r="N108" s="59" t="s">
        <v>21</v>
      </c>
      <c r="O108" s="60" t="s">
        <v>21</v>
      </c>
      <c r="P108" s="59" t="s">
        <v>21</v>
      </c>
    </row>
    <row r="109" spans="2:16" ht="12.75" outlineLevel="1" thickBot="1" x14ac:dyDescent="0.25">
      <c r="B109" s="526"/>
      <c r="C109" s="37">
        <v>9</v>
      </c>
      <c r="D109" s="38">
        <v>7</v>
      </c>
      <c r="E109" s="38">
        <v>1</v>
      </c>
      <c r="F109" s="38"/>
      <c r="G109" s="62"/>
      <c r="H109" s="63" t="s">
        <v>39</v>
      </c>
      <c r="I109" s="64" t="s">
        <v>40</v>
      </c>
      <c r="J109" s="64" t="s">
        <v>40</v>
      </c>
      <c r="K109" s="64" t="s">
        <v>40</v>
      </c>
      <c r="L109" s="64" t="s">
        <v>40</v>
      </c>
      <c r="M109" s="65" t="s">
        <v>40</v>
      </c>
      <c r="N109" s="64" t="s">
        <v>40</v>
      </c>
      <c r="O109" s="65" t="s">
        <v>40</v>
      </c>
      <c r="P109" s="64" t="s">
        <v>40</v>
      </c>
    </row>
    <row r="110" spans="2:16" ht="40.15" customHeight="1" outlineLevel="1" thickBot="1" x14ac:dyDescent="0.25">
      <c r="B110" s="526"/>
      <c r="C110" s="66">
        <v>9</v>
      </c>
      <c r="D110" s="67">
        <v>7</v>
      </c>
      <c r="E110" s="67">
        <v>2</v>
      </c>
      <c r="F110" s="67"/>
      <c r="G110" s="68"/>
      <c r="H110" s="69" t="s">
        <v>57</v>
      </c>
      <c r="I110" s="70">
        <v>11</v>
      </c>
      <c r="J110" s="70">
        <v>11</v>
      </c>
      <c r="K110" s="70">
        <v>9</v>
      </c>
      <c r="L110" s="70">
        <v>9</v>
      </c>
      <c r="M110" s="71">
        <v>11</v>
      </c>
      <c r="N110" s="70">
        <v>11</v>
      </c>
      <c r="O110" s="71">
        <v>9</v>
      </c>
      <c r="P110" s="70">
        <v>9</v>
      </c>
    </row>
    <row r="111" spans="2:16" ht="12.75" outlineLevel="1" thickBot="1" x14ac:dyDescent="0.25">
      <c r="B111" s="526"/>
      <c r="C111" s="10">
        <v>9</v>
      </c>
      <c r="D111" s="11">
        <v>7</v>
      </c>
      <c r="E111" s="11">
        <v>3</v>
      </c>
      <c r="G111" s="12"/>
      <c r="H111" s="100" t="s">
        <v>43</v>
      </c>
      <c r="I111" s="73"/>
      <c r="J111" s="73"/>
      <c r="K111" s="73"/>
      <c r="L111" s="73"/>
      <c r="M111" s="74"/>
      <c r="N111" s="73"/>
      <c r="O111" s="74"/>
      <c r="P111" s="73"/>
    </row>
    <row r="112" spans="2:16" ht="27" customHeight="1" outlineLevel="1" thickBot="1" x14ac:dyDescent="0.25">
      <c r="B112" s="526"/>
      <c r="C112" s="15">
        <v>9</v>
      </c>
      <c r="D112" s="16">
        <v>7</v>
      </c>
      <c r="E112" s="16">
        <v>3</v>
      </c>
      <c r="F112" s="16">
        <v>1</v>
      </c>
      <c r="G112" s="17"/>
      <c r="H112" s="78" t="s">
        <v>110</v>
      </c>
      <c r="I112" s="76"/>
      <c r="J112" s="76"/>
      <c r="K112" s="76"/>
      <c r="L112" s="76"/>
      <c r="M112" s="77"/>
      <c r="N112" s="76"/>
      <c r="O112" s="77"/>
      <c r="P112" s="76"/>
    </row>
    <row r="113" spans="2:16" ht="19.5" customHeight="1" thickBot="1" x14ac:dyDescent="0.25">
      <c r="B113" s="523"/>
      <c r="C113" s="66">
        <v>9</v>
      </c>
      <c r="D113" s="67">
        <v>7</v>
      </c>
      <c r="E113" s="67">
        <v>3</v>
      </c>
      <c r="F113" s="67">
        <v>2</v>
      </c>
      <c r="G113" s="68"/>
      <c r="H113" s="101" t="s">
        <v>111</v>
      </c>
      <c r="I113" s="80" t="s">
        <v>26</v>
      </c>
      <c r="J113" s="80" t="s">
        <v>26</v>
      </c>
      <c r="K113" s="80" t="s">
        <v>26</v>
      </c>
      <c r="L113" s="80" t="s">
        <v>26</v>
      </c>
      <c r="M113" s="81" t="s">
        <v>26</v>
      </c>
      <c r="N113" s="80" t="s">
        <v>26</v>
      </c>
      <c r="O113" s="81" t="s">
        <v>26</v>
      </c>
      <c r="P113" s="80" t="s">
        <v>26</v>
      </c>
    </row>
    <row r="114" spans="2:16" ht="28.5" customHeight="1" thickBot="1" x14ac:dyDescent="0.25">
      <c r="B114" s="57" t="s">
        <v>112</v>
      </c>
      <c r="C114" s="7">
        <v>9</v>
      </c>
      <c r="D114" s="34">
        <v>8</v>
      </c>
      <c r="E114" s="34"/>
      <c r="F114" s="34"/>
      <c r="G114" s="35"/>
      <c r="H114" s="58" t="s">
        <v>113</v>
      </c>
      <c r="I114" s="59" t="s">
        <v>21</v>
      </c>
      <c r="J114" s="59" t="s">
        <v>21</v>
      </c>
      <c r="K114" s="59" t="s">
        <v>21</v>
      </c>
      <c r="L114" s="59" t="s">
        <v>21</v>
      </c>
      <c r="M114" s="60" t="s">
        <v>21</v>
      </c>
      <c r="N114" s="59" t="s">
        <v>21</v>
      </c>
      <c r="O114" s="60" t="s">
        <v>21</v>
      </c>
      <c r="P114" s="59" t="s">
        <v>21</v>
      </c>
    </row>
    <row r="115" spans="2:16" outlineLevel="1" x14ac:dyDescent="0.2">
      <c r="B115" s="61"/>
      <c r="C115" s="37">
        <v>9</v>
      </c>
      <c r="D115" s="38">
        <v>8</v>
      </c>
      <c r="E115" s="38">
        <v>1</v>
      </c>
      <c r="F115" s="38"/>
      <c r="G115" s="62"/>
      <c r="H115" s="63" t="s">
        <v>39</v>
      </c>
      <c r="I115" s="64" t="s">
        <v>40</v>
      </c>
      <c r="J115" s="64" t="s">
        <v>40</v>
      </c>
      <c r="K115" s="64" t="s">
        <v>40</v>
      </c>
      <c r="L115" s="64" t="s">
        <v>40</v>
      </c>
      <c r="M115" s="65" t="s">
        <v>40</v>
      </c>
      <c r="N115" s="64" t="s">
        <v>40</v>
      </c>
      <c r="O115" s="65" t="s">
        <v>40</v>
      </c>
      <c r="P115" s="64" t="s">
        <v>40</v>
      </c>
    </row>
    <row r="116" spans="2:16" ht="40.9" customHeight="1" outlineLevel="1" thickBot="1" x14ac:dyDescent="0.25">
      <c r="B116" s="525"/>
      <c r="C116" s="66">
        <v>9</v>
      </c>
      <c r="D116" s="67">
        <v>8</v>
      </c>
      <c r="E116" s="67">
        <v>2</v>
      </c>
      <c r="F116" s="67"/>
      <c r="G116" s="68"/>
      <c r="H116" s="69" t="s">
        <v>57</v>
      </c>
      <c r="I116" s="70">
        <v>11</v>
      </c>
      <c r="J116" s="70">
        <v>11</v>
      </c>
      <c r="K116" s="70">
        <v>9</v>
      </c>
      <c r="L116" s="70">
        <v>9</v>
      </c>
      <c r="M116" s="71">
        <v>11</v>
      </c>
      <c r="N116" s="70">
        <v>11</v>
      </c>
      <c r="O116" s="71">
        <v>9</v>
      </c>
      <c r="P116" s="70">
        <v>9</v>
      </c>
    </row>
    <row r="117" spans="2:16" ht="171.75" customHeight="1" outlineLevel="1" x14ac:dyDescent="0.2">
      <c r="B117" s="525"/>
      <c r="C117" s="10">
        <v>9</v>
      </c>
      <c r="D117" s="11">
        <v>8</v>
      </c>
      <c r="E117" s="11">
        <v>3</v>
      </c>
      <c r="G117" s="12"/>
      <c r="H117" s="72" t="s">
        <v>114</v>
      </c>
      <c r="I117" s="73"/>
      <c r="J117" s="73"/>
      <c r="K117" s="73"/>
      <c r="L117" s="73"/>
      <c r="M117" s="74"/>
      <c r="N117" s="73"/>
      <c r="O117" s="74"/>
      <c r="P117" s="73"/>
    </row>
    <row r="118" spans="2:16" outlineLevel="1" x14ac:dyDescent="0.2">
      <c r="B118" s="525"/>
      <c r="C118" s="15">
        <v>9</v>
      </c>
      <c r="D118" s="16">
        <v>8</v>
      </c>
      <c r="E118" s="16">
        <v>4</v>
      </c>
      <c r="F118" s="16"/>
      <c r="G118" s="17"/>
      <c r="H118" s="75" t="s">
        <v>43</v>
      </c>
      <c r="I118" s="76"/>
      <c r="J118" s="76"/>
      <c r="K118" s="76"/>
      <c r="L118" s="76"/>
      <c r="M118" s="77"/>
      <c r="N118" s="76"/>
      <c r="O118" s="77"/>
      <c r="P118" s="76"/>
    </row>
    <row r="119" spans="2:16" outlineLevel="1" x14ac:dyDescent="0.2">
      <c r="B119" s="525"/>
      <c r="C119" s="15">
        <v>9</v>
      </c>
      <c r="D119" s="16">
        <v>8</v>
      </c>
      <c r="E119" s="16">
        <v>4</v>
      </c>
      <c r="F119" s="16">
        <v>1</v>
      </c>
      <c r="G119" s="17"/>
      <c r="H119" s="78" t="s">
        <v>115</v>
      </c>
      <c r="I119" s="76"/>
      <c r="J119" s="76"/>
      <c r="K119" s="76"/>
      <c r="L119" s="76"/>
      <c r="M119" s="77"/>
      <c r="N119" s="76"/>
      <c r="O119" s="77"/>
      <c r="P119" s="76"/>
    </row>
    <row r="120" spans="2:16" outlineLevel="1" x14ac:dyDescent="0.2">
      <c r="B120" s="525"/>
      <c r="C120" s="15">
        <v>9</v>
      </c>
      <c r="D120" s="16">
        <v>8</v>
      </c>
      <c r="E120" s="16">
        <v>4</v>
      </c>
      <c r="F120" s="16">
        <v>2</v>
      </c>
      <c r="G120" s="17"/>
      <c r="H120" s="78" t="s">
        <v>62</v>
      </c>
      <c r="I120" s="76"/>
      <c r="J120" s="76"/>
      <c r="K120" s="76"/>
      <c r="L120" s="76"/>
      <c r="M120" s="77"/>
      <c r="N120" s="76"/>
      <c r="O120" s="77"/>
      <c r="P120" s="76"/>
    </row>
    <row r="121" spans="2:16" outlineLevel="1" x14ac:dyDescent="0.2">
      <c r="B121" s="525"/>
      <c r="C121" s="15">
        <v>9</v>
      </c>
      <c r="D121" s="16">
        <v>8</v>
      </c>
      <c r="E121" s="16">
        <v>4</v>
      </c>
      <c r="F121" s="16">
        <v>3</v>
      </c>
      <c r="G121" s="17"/>
      <c r="H121" s="78" t="s">
        <v>63</v>
      </c>
      <c r="I121" s="76"/>
      <c r="J121" s="76"/>
      <c r="K121" s="76"/>
      <c r="L121" s="76"/>
      <c r="M121" s="77"/>
      <c r="N121" s="76"/>
      <c r="O121" s="77"/>
      <c r="P121" s="76"/>
    </row>
    <row r="122" spans="2:16" ht="32.25" customHeight="1" outlineLevel="1" x14ac:dyDescent="0.2">
      <c r="B122" s="525"/>
      <c r="C122" s="15">
        <v>9</v>
      </c>
      <c r="D122" s="16">
        <v>8</v>
      </c>
      <c r="E122" s="16">
        <v>4</v>
      </c>
      <c r="F122" s="16">
        <v>4</v>
      </c>
      <c r="G122" s="17"/>
      <c r="H122" s="78" t="s">
        <v>116</v>
      </c>
      <c r="I122" s="76"/>
      <c r="J122" s="76"/>
      <c r="K122" s="76"/>
      <c r="L122" s="76"/>
      <c r="M122" s="77"/>
      <c r="N122" s="76"/>
      <c r="O122" s="77"/>
      <c r="P122" s="76"/>
    </row>
    <row r="123" spans="2:16" ht="42" customHeight="1" outlineLevel="1" x14ac:dyDescent="0.2">
      <c r="B123" s="525"/>
      <c r="C123" s="15">
        <v>9</v>
      </c>
      <c r="D123" s="16">
        <v>8</v>
      </c>
      <c r="E123" s="16">
        <v>4</v>
      </c>
      <c r="F123" s="16">
        <v>5</v>
      </c>
      <c r="G123" s="17"/>
      <c r="H123" s="78" t="s">
        <v>117</v>
      </c>
      <c r="I123" s="76"/>
      <c r="J123" s="76"/>
      <c r="K123" s="76"/>
      <c r="L123" s="76"/>
      <c r="M123" s="77"/>
      <c r="N123" s="76"/>
      <c r="O123" s="77"/>
      <c r="P123" s="76"/>
    </row>
    <row r="124" spans="2:16" ht="30.75" customHeight="1" outlineLevel="1" thickBot="1" x14ac:dyDescent="0.25">
      <c r="B124" s="525"/>
      <c r="C124" s="15">
        <v>9</v>
      </c>
      <c r="D124" s="16">
        <v>8</v>
      </c>
      <c r="E124" s="16">
        <v>4</v>
      </c>
      <c r="F124" s="16">
        <v>6</v>
      </c>
      <c r="G124" s="17"/>
      <c r="H124" s="79" t="s">
        <v>118</v>
      </c>
      <c r="I124" s="76"/>
      <c r="J124" s="76"/>
      <c r="K124" s="76"/>
      <c r="L124" s="76"/>
      <c r="M124" s="77"/>
      <c r="N124" s="76"/>
      <c r="O124" s="77"/>
      <c r="P124" s="76"/>
    </row>
    <row r="125" spans="2:16" ht="24.75" thickBot="1" x14ac:dyDescent="0.25">
      <c r="B125" s="57" t="s">
        <v>119</v>
      </c>
      <c r="C125" s="7">
        <v>9</v>
      </c>
      <c r="D125" s="34">
        <v>9</v>
      </c>
      <c r="E125" s="34"/>
      <c r="F125" s="34"/>
      <c r="G125" s="35"/>
      <c r="H125" s="58" t="s">
        <v>120</v>
      </c>
      <c r="I125" s="59" t="s">
        <v>21</v>
      </c>
      <c r="J125" s="59" t="s">
        <v>21</v>
      </c>
      <c r="K125" s="59" t="s">
        <v>21</v>
      </c>
      <c r="L125" s="59" t="s">
        <v>21</v>
      </c>
      <c r="M125" s="60" t="s">
        <v>21</v>
      </c>
      <c r="N125" s="59" t="s">
        <v>21</v>
      </c>
      <c r="O125" s="60" t="s">
        <v>21</v>
      </c>
      <c r="P125" s="59" t="s">
        <v>21</v>
      </c>
    </row>
    <row r="126" spans="2:16" ht="12.75" outlineLevel="1" thickBot="1" x14ac:dyDescent="0.25">
      <c r="B126" s="523"/>
      <c r="C126" s="37">
        <v>9</v>
      </c>
      <c r="D126" s="38">
        <v>9</v>
      </c>
      <c r="E126" s="38">
        <v>1</v>
      </c>
      <c r="F126" s="38"/>
      <c r="G126" s="62"/>
      <c r="H126" s="63" t="s">
        <v>39</v>
      </c>
      <c r="I126" s="64" t="s">
        <v>40</v>
      </c>
      <c r="J126" s="64" t="s">
        <v>40</v>
      </c>
      <c r="K126" s="64" t="s">
        <v>40</v>
      </c>
      <c r="L126" s="64" t="s">
        <v>40</v>
      </c>
      <c r="M126" s="65" t="s">
        <v>40</v>
      </c>
      <c r="N126" s="64" t="s">
        <v>40</v>
      </c>
      <c r="O126" s="65" t="s">
        <v>40</v>
      </c>
      <c r="P126" s="64" t="s">
        <v>40</v>
      </c>
    </row>
    <row r="127" spans="2:16" ht="53.25" customHeight="1" outlineLevel="1" thickBot="1" x14ac:dyDescent="0.25">
      <c r="B127" s="523"/>
      <c r="C127" s="66">
        <v>9</v>
      </c>
      <c r="D127" s="67">
        <v>9</v>
      </c>
      <c r="E127" s="67">
        <v>2</v>
      </c>
      <c r="F127" s="67"/>
      <c r="G127" s="68"/>
      <c r="H127" s="69" t="s">
        <v>57</v>
      </c>
      <c r="I127" s="70">
        <v>11</v>
      </c>
      <c r="J127" s="70">
        <v>11</v>
      </c>
      <c r="K127" s="70">
        <v>9</v>
      </c>
      <c r="L127" s="70">
        <v>9</v>
      </c>
      <c r="M127" s="71">
        <v>11</v>
      </c>
      <c r="N127" s="70">
        <v>11</v>
      </c>
      <c r="O127" s="71">
        <v>9</v>
      </c>
      <c r="P127" s="70">
        <v>9</v>
      </c>
    </row>
    <row r="128" spans="2:16" ht="41.25" customHeight="1" outlineLevel="1" thickBot="1" x14ac:dyDescent="0.25">
      <c r="B128" s="523"/>
      <c r="C128" s="10">
        <v>9</v>
      </c>
      <c r="D128" s="11">
        <v>9</v>
      </c>
      <c r="E128" s="11">
        <v>3</v>
      </c>
      <c r="G128" s="12"/>
      <c r="H128" s="72" t="s">
        <v>121</v>
      </c>
      <c r="I128" s="73"/>
      <c r="J128" s="73"/>
      <c r="K128" s="73"/>
      <c r="L128" s="73"/>
      <c r="M128" s="74"/>
      <c r="N128" s="73"/>
      <c r="O128" s="74"/>
      <c r="P128" s="73"/>
    </row>
    <row r="129" spans="2:16" ht="12.75" outlineLevel="1" thickBot="1" x14ac:dyDescent="0.25">
      <c r="B129" s="523"/>
      <c r="C129" s="15">
        <v>9</v>
      </c>
      <c r="D129" s="16">
        <v>9</v>
      </c>
      <c r="E129" s="16">
        <v>4</v>
      </c>
      <c r="F129" s="16"/>
      <c r="G129" s="17"/>
      <c r="H129" s="75" t="s">
        <v>43</v>
      </c>
      <c r="I129" s="102"/>
      <c r="J129" s="102"/>
      <c r="K129" s="102"/>
      <c r="L129" s="102"/>
      <c r="M129" s="103"/>
      <c r="N129" s="102"/>
      <c r="O129" s="103"/>
      <c r="P129" s="102"/>
    </row>
    <row r="130" spans="2:16" ht="151.5" customHeight="1" outlineLevel="1" thickBot="1" x14ac:dyDescent="0.25">
      <c r="B130" s="523"/>
      <c r="C130" s="15">
        <v>9</v>
      </c>
      <c r="D130" s="16">
        <v>9</v>
      </c>
      <c r="E130" s="16">
        <v>4</v>
      </c>
      <c r="F130" s="16">
        <v>1</v>
      </c>
      <c r="G130" s="17"/>
      <c r="H130" s="78" t="s">
        <v>122</v>
      </c>
      <c r="I130" s="102" t="s">
        <v>123</v>
      </c>
      <c r="J130" s="102" t="s">
        <v>123</v>
      </c>
      <c r="K130" s="102" t="s">
        <v>123</v>
      </c>
      <c r="L130" s="102" t="s">
        <v>123</v>
      </c>
      <c r="M130" s="103" t="s">
        <v>123</v>
      </c>
      <c r="N130" s="102" t="s">
        <v>123</v>
      </c>
      <c r="O130" s="103" t="s">
        <v>123</v>
      </c>
      <c r="P130" s="102" t="s">
        <v>123</v>
      </c>
    </row>
    <row r="131" spans="2:16" s="1" customFormat="1" ht="87" customHeight="1" thickBot="1" x14ac:dyDescent="0.25">
      <c r="B131" s="523"/>
      <c r="C131" s="15">
        <v>9</v>
      </c>
      <c r="D131" s="16">
        <v>9</v>
      </c>
      <c r="E131" s="16">
        <v>4</v>
      </c>
      <c r="F131" s="16">
        <v>2</v>
      </c>
      <c r="G131" s="17"/>
      <c r="H131" s="79" t="s">
        <v>124</v>
      </c>
      <c r="I131" s="104" t="s">
        <v>125</v>
      </c>
      <c r="J131" s="104" t="s">
        <v>126</v>
      </c>
      <c r="K131" s="104" t="s">
        <v>126</v>
      </c>
      <c r="L131" s="104" t="s">
        <v>126</v>
      </c>
      <c r="M131" s="105" t="s">
        <v>125</v>
      </c>
      <c r="N131" s="106" t="s">
        <v>126</v>
      </c>
      <c r="O131" s="104" t="s">
        <v>126</v>
      </c>
      <c r="P131" s="104" t="s">
        <v>126</v>
      </c>
    </row>
    <row r="132" spans="2:16" ht="35.65" customHeight="1" outlineLevel="1" thickBot="1" x14ac:dyDescent="0.25">
      <c r="B132" s="57" t="s">
        <v>127</v>
      </c>
      <c r="C132" s="7">
        <v>9</v>
      </c>
      <c r="D132" s="34">
        <v>10</v>
      </c>
      <c r="E132" s="34"/>
      <c r="F132" s="34"/>
      <c r="G132" s="35"/>
      <c r="H132" s="107" t="s">
        <v>128</v>
      </c>
      <c r="I132" s="82" t="s">
        <v>21</v>
      </c>
      <c r="J132" s="82" t="s">
        <v>21</v>
      </c>
      <c r="K132" s="82" t="s">
        <v>21</v>
      </c>
      <c r="L132" s="82" t="s">
        <v>21</v>
      </c>
      <c r="M132" s="83" t="s">
        <v>21</v>
      </c>
      <c r="N132" s="82" t="s">
        <v>21</v>
      </c>
      <c r="O132" s="83" t="s">
        <v>21</v>
      </c>
      <c r="P132" s="82" t="s">
        <v>21</v>
      </c>
    </row>
    <row r="133" spans="2:16" ht="12.75" outlineLevel="1" thickBot="1" x14ac:dyDescent="0.25">
      <c r="B133" s="523"/>
      <c r="C133" s="108">
        <v>9</v>
      </c>
      <c r="D133" s="109">
        <v>10</v>
      </c>
      <c r="E133" s="109">
        <v>1</v>
      </c>
      <c r="F133" s="109"/>
      <c r="G133" s="110"/>
      <c r="H133" s="111" t="s">
        <v>129</v>
      </c>
      <c r="I133" s="112">
        <v>0</v>
      </c>
      <c r="J133" s="112">
        <v>0</v>
      </c>
      <c r="K133" s="112">
        <v>0</v>
      </c>
      <c r="L133" s="112">
        <v>0</v>
      </c>
      <c r="M133" s="113">
        <v>0</v>
      </c>
      <c r="N133" s="112">
        <v>0</v>
      </c>
      <c r="O133" s="113">
        <v>0</v>
      </c>
      <c r="P133" s="112">
        <v>0</v>
      </c>
    </row>
    <row r="134" spans="2:16" ht="38.25" customHeight="1" outlineLevel="1" thickBot="1" x14ac:dyDescent="0.25">
      <c r="B134" s="523"/>
      <c r="C134" s="10">
        <v>9</v>
      </c>
      <c r="D134" s="11">
        <v>10</v>
      </c>
      <c r="E134" s="11">
        <v>2</v>
      </c>
      <c r="G134" s="12"/>
      <c r="H134" s="114" t="s">
        <v>130</v>
      </c>
      <c r="I134" s="73"/>
      <c r="J134" s="73"/>
      <c r="K134" s="73"/>
      <c r="L134" s="73"/>
      <c r="M134" s="74"/>
      <c r="N134" s="73"/>
      <c r="O134" s="74"/>
      <c r="P134" s="73"/>
    </row>
    <row r="135" spans="2:16" ht="26.25" customHeight="1" outlineLevel="1" thickBot="1" x14ac:dyDescent="0.25">
      <c r="B135" s="523"/>
      <c r="C135" s="15">
        <v>9</v>
      </c>
      <c r="D135" s="16">
        <v>10</v>
      </c>
      <c r="E135" s="16">
        <v>2</v>
      </c>
      <c r="F135" s="16">
        <v>1</v>
      </c>
      <c r="G135" s="17"/>
      <c r="H135" s="115" t="s">
        <v>131</v>
      </c>
      <c r="I135" s="102" t="s">
        <v>21</v>
      </c>
      <c r="J135" s="102" t="s">
        <v>21</v>
      </c>
      <c r="K135" s="102" t="s">
        <v>21</v>
      </c>
      <c r="L135" s="102" t="s">
        <v>21</v>
      </c>
      <c r="M135" s="103" t="s">
        <v>21</v>
      </c>
      <c r="N135" s="102" t="s">
        <v>21</v>
      </c>
      <c r="O135" s="103" t="s">
        <v>21</v>
      </c>
      <c r="P135" s="102" t="s">
        <v>21</v>
      </c>
    </row>
    <row r="136" spans="2:16" ht="63.75" customHeight="1" outlineLevel="1" thickBot="1" x14ac:dyDescent="0.25">
      <c r="B136" s="523"/>
      <c r="C136" s="15">
        <v>9</v>
      </c>
      <c r="D136" s="16">
        <v>10</v>
      </c>
      <c r="E136" s="16">
        <v>2</v>
      </c>
      <c r="F136" s="16">
        <v>2</v>
      </c>
      <c r="G136" s="17"/>
      <c r="H136" s="115" t="s">
        <v>132</v>
      </c>
      <c r="I136" s="102" t="s">
        <v>133</v>
      </c>
      <c r="J136" s="102" t="s">
        <v>134</v>
      </c>
      <c r="K136" s="102" t="s">
        <v>134</v>
      </c>
      <c r="L136" s="102" t="s">
        <v>134</v>
      </c>
      <c r="M136" s="103" t="s">
        <v>133</v>
      </c>
      <c r="N136" s="102" t="s">
        <v>134</v>
      </c>
      <c r="O136" s="103" t="s">
        <v>134</v>
      </c>
      <c r="P136" s="102" t="s">
        <v>134</v>
      </c>
    </row>
    <row r="137" spans="2:16" ht="63.75" customHeight="1" outlineLevel="1" thickBot="1" x14ac:dyDescent="0.25">
      <c r="B137" s="523"/>
      <c r="C137" s="15">
        <v>9</v>
      </c>
      <c r="D137" s="16">
        <v>10</v>
      </c>
      <c r="E137" s="16">
        <v>2</v>
      </c>
      <c r="F137" s="16">
        <v>3</v>
      </c>
      <c r="G137" s="17"/>
      <c r="H137" s="115" t="s">
        <v>135</v>
      </c>
      <c r="I137" s="102" t="s">
        <v>133</v>
      </c>
      <c r="J137" s="102" t="s">
        <v>133</v>
      </c>
      <c r="K137" s="102" t="s">
        <v>133</v>
      </c>
      <c r="L137" s="102" t="s">
        <v>133</v>
      </c>
      <c r="M137" s="103" t="s">
        <v>133</v>
      </c>
      <c r="N137" s="102" t="s">
        <v>133</v>
      </c>
      <c r="O137" s="103" t="s">
        <v>133</v>
      </c>
      <c r="P137" s="102" t="s">
        <v>133</v>
      </c>
    </row>
    <row r="138" spans="2:16" ht="60.75" customHeight="1" outlineLevel="1" thickBot="1" x14ac:dyDescent="0.25">
      <c r="B138" s="523"/>
      <c r="C138" s="15">
        <v>9</v>
      </c>
      <c r="D138" s="16">
        <v>10</v>
      </c>
      <c r="E138" s="16">
        <v>2</v>
      </c>
      <c r="F138" s="16">
        <v>4</v>
      </c>
      <c r="G138" s="17"/>
      <c r="H138" s="115" t="s">
        <v>136</v>
      </c>
      <c r="I138" s="102" t="s">
        <v>133</v>
      </c>
      <c r="J138" s="102" t="s">
        <v>133</v>
      </c>
      <c r="K138" s="102" t="s">
        <v>133</v>
      </c>
      <c r="L138" s="102" t="s">
        <v>133</v>
      </c>
      <c r="M138" s="103" t="s">
        <v>133</v>
      </c>
      <c r="N138" s="102" t="s">
        <v>133</v>
      </c>
      <c r="O138" s="103" t="s">
        <v>133</v>
      </c>
      <c r="P138" s="102" t="s">
        <v>133</v>
      </c>
    </row>
    <row r="139" spans="2:16" ht="54.6" customHeight="1" outlineLevel="1" thickBot="1" x14ac:dyDescent="0.25">
      <c r="B139" s="529"/>
      <c r="C139" s="15">
        <v>9</v>
      </c>
      <c r="D139" s="16">
        <v>10</v>
      </c>
      <c r="E139" s="16">
        <v>2</v>
      </c>
      <c r="F139" s="16">
        <v>5</v>
      </c>
      <c r="G139" s="17"/>
      <c r="H139" s="115" t="s">
        <v>137</v>
      </c>
      <c r="I139" s="102" t="s">
        <v>133</v>
      </c>
      <c r="J139" s="102" t="s">
        <v>133</v>
      </c>
      <c r="K139" s="102" t="s">
        <v>133</v>
      </c>
      <c r="L139" s="102" t="s">
        <v>133</v>
      </c>
      <c r="M139" s="103" t="s">
        <v>133</v>
      </c>
      <c r="N139" s="102" t="s">
        <v>133</v>
      </c>
      <c r="O139" s="103" t="s">
        <v>133</v>
      </c>
      <c r="P139" s="102" t="s">
        <v>133</v>
      </c>
    </row>
    <row r="140" spans="2:16" ht="27" customHeight="1" outlineLevel="1" thickBot="1" x14ac:dyDescent="0.25">
      <c r="B140" s="529"/>
      <c r="C140" s="15">
        <v>9</v>
      </c>
      <c r="D140" s="16">
        <v>10</v>
      </c>
      <c r="E140" s="16">
        <v>2</v>
      </c>
      <c r="F140" s="16">
        <v>6</v>
      </c>
      <c r="G140" s="17"/>
      <c r="H140" s="115" t="s">
        <v>138</v>
      </c>
      <c r="I140" s="102" t="s">
        <v>21</v>
      </c>
      <c r="J140" s="102" t="s">
        <v>21</v>
      </c>
      <c r="K140" s="102" t="s">
        <v>21</v>
      </c>
      <c r="L140" s="102" t="s">
        <v>21</v>
      </c>
      <c r="M140" s="103" t="s">
        <v>21</v>
      </c>
      <c r="N140" s="102" t="s">
        <v>21</v>
      </c>
      <c r="O140" s="103" t="s">
        <v>21</v>
      </c>
      <c r="P140" s="102" t="s">
        <v>21</v>
      </c>
    </row>
    <row r="141" spans="2:16" ht="24" customHeight="1" outlineLevel="1" thickBot="1" x14ac:dyDescent="0.25">
      <c r="B141" s="529"/>
      <c r="C141" s="15">
        <v>9</v>
      </c>
      <c r="D141" s="16">
        <v>10</v>
      </c>
      <c r="E141" s="16">
        <v>2</v>
      </c>
      <c r="F141" s="16">
        <v>7</v>
      </c>
      <c r="G141" s="17"/>
      <c r="H141" s="115" t="s">
        <v>139</v>
      </c>
      <c r="I141" s="102" t="s">
        <v>140</v>
      </c>
      <c r="J141" s="102" t="s">
        <v>140</v>
      </c>
      <c r="K141" s="102" t="s">
        <v>140</v>
      </c>
      <c r="L141" s="102" t="s">
        <v>140</v>
      </c>
      <c r="M141" s="103" t="s">
        <v>140</v>
      </c>
      <c r="N141" s="102" t="s">
        <v>140</v>
      </c>
      <c r="O141" s="103" t="s">
        <v>140</v>
      </c>
      <c r="P141" s="102" t="s">
        <v>140</v>
      </c>
    </row>
    <row r="142" spans="2:16" ht="60.75" customHeight="1" outlineLevel="1" thickBot="1" x14ac:dyDescent="0.25">
      <c r="B142" s="529"/>
      <c r="C142" s="15">
        <v>9</v>
      </c>
      <c r="D142" s="16">
        <v>10</v>
      </c>
      <c r="E142" s="16">
        <v>2</v>
      </c>
      <c r="F142" s="16">
        <v>8</v>
      </c>
      <c r="G142" s="17"/>
      <c r="H142" s="115" t="s">
        <v>141</v>
      </c>
      <c r="I142" s="102" t="s">
        <v>133</v>
      </c>
      <c r="J142" s="102" t="s">
        <v>133</v>
      </c>
      <c r="K142" s="102" t="s">
        <v>133</v>
      </c>
      <c r="L142" s="102" t="s">
        <v>133</v>
      </c>
      <c r="M142" s="103" t="s">
        <v>133</v>
      </c>
      <c r="N142" s="102" t="s">
        <v>133</v>
      </c>
      <c r="O142" s="103" t="s">
        <v>133</v>
      </c>
      <c r="P142" s="102" t="s">
        <v>133</v>
      </c>
    </row>
    <row r="143" spans="2:16" ht="29.25" customHeight="1" outlineLevel="1" thickBot="1" x14ac:dyDescent="0.25">
      <c r="B143" s="529"/>
      <c r="C143" s="15">
        <v>9</v>
      </c>
      <c r="D143" s="16">
        <v>10</v>
      </c>
      <c r="E143" s="16">
        <v>2</v>
      </c>
      <c r="F143" s="16">
        <v>9</v>
      </c>
      <c r="G143" s="17"/>
      <c r="H143" s="115" t="s">
        <v>142</v>
      </c>
      <c r="I143" s="102" t="s">
        <v>21</v>
      </c>
      <c r="J143" s="102" t="s">
        <v>21</v>
      </c>
      <c r="K143" s="102" t="s">
        <v>21</v>
      </c>
      <c r="L143" s="102" t="s">
        <v>21</v>
      </c>
      <c r="M143" s="103" t="s">
        <v>21</v>
      </c>
      <c r="N143" s="102" t="s">
        <v>21</v>
      </c>
      <c r="O143" s="103" t="s">
        <v>21</v>
      </c>
      <c r="P143" s="102" t="s">
        <v>21</v>
      </c>
    </row>
    <row r="144" spans="2:16" ht="30" customHeight="1" outlineLevel="1" thickBot="1" x14ac:dyDescent="0.25">
      <c r="B144" s="523"/>
      <c r="C144" s="15">
        <v>9</v>
      </c>
      <c r="D144" s="16">
        <v>10</v>
      </c>
      <c r="E144" s="16">
        <v>2</v>
      </c>
      <c r="F144" s="16">
        <v>10</v>
      </c>
      <c r="G144" s="17"/>
      <c r="H144" s="114" t="s">
        <v>143</v>
      </c>
      <c r="I144" s="76"/>
      <c r="J144" s="76"/>
      <c r="K144" s="76"/>
      <c r="L144" s="76"/>
      <c r="M144" s="77"/>
      <c r="N144" s="76"/>
      <c r="O144" s="77"/>
      <c r="P144" s="76"/>
    </row>
    <row r="145" spans="2:16" ht="23.25" customHeight="1" thickBot="1" x14ac:dyDescent="0.25">
      <c r="B145" s="523"/>
      <c r="C145" s="15">
        <v>9</v>
      </c>
      <c r="D145" s="16">
        <v>10</v>
      </c>
      <c r="E145" s="16">
        <v>2</v>
      </c>
      <c r="F145" s="16">
        <v>11</v>
      </c>
      <c r="G145" s="17"/>
      <c r="H145" s="115" t="s">
        <v>144</v>
      </c>
      <c r="I145" s="102" t="s">
        <v>21</v>
      </c>
      <c r="J145" s="102" t="s">
        <v>21</v>
      </c>
      <c r="K145" s="102" t="s">
        <v>21</v>
      </c>
      <c r="L145" s="102" t="s">
        <v>21</v>
      </c>
      <c r="M145" s="103" t="s">
        <v>21</v>
      </c>
      <c r="N145" s="102" t="s">
        <v>21</v>
      </c>
      <c r="O145" s="103" t="s">
        <v>21</v>
      </c>
      <c r="P145" s="102" t="s">
        <v>21</v>
      </c>
    </row>
    <row r="146" spans="2:16" ht="88.5" customHeight="1" thickBot="1" x14ac:dyDescent="0.25">
      <c r="B146" s="523"/>
      <c r="C146" s="66">
        <v>9</v>
      </c>
      <c r="D146" s="67">
        <v>10</v>
      </c>
      <c r="E146" s="67">
        <v>2</v>
      </c>
      <c r="F146" s="16">
        <v>12</v>
      </c>
      <c r="G146" s="68"/>
      <c r="H146" s="116" t="s">
        <v>145</v>
      </c>
      <c r="I146" s="117"/>
      <c r="J146" s="117"/>
      <c r="K146" s="117"/>
      <c r="L146" s="117"/>
      <c r="M146" s="118"/>
      <c r="N146" s="117"/>
      <c r="O146" s="118"/>
      <c r="P146" s="117"/>
    </row>
    <row r="147" spans="2:16" ht="12.75" thickBot="1" x14ac:dyDescent="0.25">
      <c r="B147" s="57" t="s">
        <v>146</v>
      </c>
      <c r="C147" s="7">
        <v>9</v>
      </c>
      <c r="D147" s="34">
        <v>11</v>
      </c>
      <c r="E147" s="34"/>
      <c r="F147" s="34"/>
      <c r="G147" s="35"/>
      <c r="H147" s="58" t="s">
        <v>147</v>
      </c>
      <c r="I147" s="82" t="s">
        <v>21</v>
      </c>
      <c r="J147" s="82" t="s">
        <v>21</v>
      </c>
      <c r="K147" s="82" t="s">
        <v>21</v>
      </c>
      <c r="L147" s="82" t="s">
        <v>21</v>
      </c>
      <c r="M147" s="83" t="s">
        <v>21</v>
      </c>
      <c r="N147" s="82" t="s">
        <v>21</v>
      </c>
      <c r="O147" s="83" t="s">
        <v>21</v>
      </c>
      <c r="P147" s="82" t="s">
        <v>21</v>
      </c>
    </row>
    <row r="148" spans="2:16" s="1" customFormat="1" ht="26.25" customHeight="1" thickBot="1" x14ac:dyDescent="0.25">
      <c r="B148" s="10"/>
      <c r="C148" s="37">
        <v>9</v>
      </c>
      <c r="D148" s="38">
        <v>11</v>
      </c>
      <c r="E148" s="38">
        <v>1</v>
      </c>
      <c r="F148" s="38"/>
      <c r="G148" s="62"/>
      <c r="H148" s="63" t="s">
        <v>39</v>
      </c>
      <c r="I148" s="119">
        <v>70000</v>
      </c>
      <c r="J148" s="119">
        <v>9900</v>
      </c>
      <c r="K148" s="119">
        <v>6600</v>
      </c>
      <c r="L148" s="119">
        <v>4950</v>
      </c>
      <c r="M148" s="119">
        <v>70000</v>
      </c>
      <c r="N148" s="119">
        <v>9900</v>
      </c>
      <c r="O148" s="119">
        <v>6600</v>
      </c>
      <c r="P148" s="120">
        <v>4950</v>
      </c>
    </row>
    <row r="149" spans="2:16" ht="18.75" customHeight="1" outlineLevel="1" thickBot="1" x14ac:dyDescent="0.25">
      <c r="B149" s="121"/>
      <c r="C149" s="66">
        <v>9</v>
      </c>
      <c r="D149" s="67">
        <v>11</v>
      </c>
      <c r="E149" s="67">
        <v>2</v>
      </c>
      <c r="F149" s="67"/>
      <c r="G149" s="68"/>
      <c r="H149" s="69" t="s">
        <v>57</v>
      </c>
      <c r="I149" s="98">
        <v>11</v>
      </c>
      <c r="J149" s="98">
        <v>11</v>
      </c>
      <c r="K149" s="98">
        <v>11</v>
      </c>
      <c r="L149" s="98">
        <v>11</v>
      </c>
      <c r="M149" s="87">
        <v>11</v>
      </c>
      <c r="N149" s="98">
        <v>11</v>
      </c>
      <c r="O149" s="87">
        <v>11</v>
      </c>
      <c r="P149" s="122">
        <v>11</v>
      </c>
    </row>
    <row r="150" spans="2:16" ht="36.75" outlineLevel="1" thickBot="1" x14ac:dyDescent="0.25">
      <c r="B150" s="57" t="s">
        <v>148</v>
      </c>
      <c r="C150" s="7">
        <v>9</v>
      </c>
      <c r="D150" s="34">
        <v>11</v>
      </c>
      <c r="E150" s="34">
        <v>3</v>
      </c>
      <c r="F150" s="34"/>
      <c r="G150" s="35"/>
      <c r="H150" s="58" t="s">
        <v>149</v>
      </c>
      <c r="I150" s="123" t="s">
        <v>21</v>
      </c>
      <c r="J150" s="123" t="s">
        <v>21</v>
      </c>
      <c r="K150" s="123" t="s">
        <v>21</v>
      </c>
      <c r="L150" s="123" t="s">
        <v>21</v>
      </c>
      <c r="M150" s="124" t="s">
        <v>21</v>
      </c>
      <c r="N150" s="123" t="s">
        <v>21</v>
      </c>
      <c r="O150" s="124" t="s">
        <v>21</v>
      </c>
      <c r="P150" s="123" t="s">
        <v>21</v>
      </c>
    </row>
    <row r="151" spans="2:16" ht="42" customHeight="1" outlineLevel="1" x14ac:dyDescent="0.2">
      <c r="B151" s="61"/>
      <c r="C151" s="37">
        <v>9</v>
      </c>
      <c r="D151" s="38">
        <v>11</v>
      </c>
      <c r="E151" s="38">
        <v>3</v>
      </c>
      <c r="F151" s="38">
        <v>1</v>
      </c>
      <c r="G151" s="62"/>
      <c r="H151" s="72" t="s">
        <v>150</v>
      </c>
      <c r="I151" s="73"/>
      <c r="J151" s="73"/>
      <c r="K151" s="73"/>
      <c r="L151" s="73"/>
      <c r="M151" s="74"/>
      <c r="N151" s="73"/>
      <c r="O151" s="74"/>
      <c r="P151" s="73"/>
    </row>
    <row r="152" spans="2:16" outlineLevel="1" x14ac:dyDescent="0.2">
      <c r="B152" s="61"/>
      <c r="C152" s="15">
        <v>9</v>
      </c>
      <c r="D152" s="16">
        <v>11</v>
      </c>
      <c r="E152" s="16">
        <v>3</v>
      </c>
      <c r="F152" s="16">
        <v>2</v>
      </c>
      <c r="G152" s="17"/>
      <c r="H152" s="75" t="s">
        <v>43</v>
      </c>
      <c r="I152" s="76"/>
      <c r="J152" s="76"/>
      <c r="K152" s="76"/>
      <c r="L152" s="76"/>
      <c r="M152" s="77"/>
      <c r="N152" s="76"/>
      <c r="O152" s="77"/>
      <c r="P152" s="76"/>
    </row>
    <row r="153" spans="2:16" ht="21" customHeight="1" outlineLevel="1" x14ac:dyDescent="0.2">
      <c r="B153" s="61"/>
      <c r="C153" s="15">
        <v>9</v>
      </c>
      <c r="D153" s="16">
        <v>11</v>
      </c>
      <c r="E153" s="16">
        <v>3</v>
      </c>
      <c r="F153" s="16">
        <v>2</v>
      </c>
      <c r="G153" s="17">
        <v>1</v>
      </c>
      <c r="H153" s="78" t="s">
        <v>151</v>
      </c>
      <c r="I153" s="76"/>
      <c r="J153" s="76"/>
      <c r="K153" s="76"/>
      <c r="L153" s="76"/>
      <c r="M153" s="77"/>
      <c r="N153" s="76"/>
      <c r="O153" s="77"/>
      <c r="P153" s="76"/>
    </row>
    <row r="154" spans="2:16" ht="29.65" customHeight="1" outlineLevel="1" x14ac:dyDescent="0.2">
      <c r="B154" s="61"/>
      <c r="C154" s="15">
        <v>9</v>
      </c>
      <c r="D154" s="16">
        <v>11</v>
      </c>
      <c r="E154" s="16">
        <v>3</v>
      </c>
      <c r="F154" s="16">
        <v>2</v>
      </c>
      <c r="G154" s="17">
        <v>2</v>
      </c>
      <c r="H154" s="78" t="s">
        <v>152</v>
      </c>
      <c r="I154" s="76"/>
      <c r="J154" s="76"/>
      <c r="K154" s="76"/>
      <c r="L154" s="76"/>
      <c r="M154" s="77"/>
      <c r="N154" s="76"/>
      <c r="O154" s="77"/>
      <c r="P154" s="76"/>
    </row>
    <row r="155" spans="2:16" ht="19.5" customHeight="1" outlineLevel="1" x14ac:dyDescent="0.2">
      <c r="B155" s="61"/>
      <c r="C155" s="15">
        <v>9</v>
      </c>
      <c r="D155" s="16">
        <v>11</v>
      </c>
      <c r="E155" s="16">
        <v>3</v>
      </c>
      <c r="F155" s="16">
        <v>2</v>
      </c>
      <c r="G155" s="17">
        <v>3</v>
      </c>
      <c r="H155" s="78" t="s">
        <v>153</v>
      </c>
      <c r="I155" s="76"/>
      <c r="J155" s="76"/>
      <c r="K155" s="76"/>
      <c r="L155" s="76"/>
      <c r="M155" s="77"/>
      <c r="N155" s="76"/>
      <c r="O155" s="77"/>
      <c r="P155" s="76"/>
    </row>
    <row r="156" spans="2:16" ht="19.5" customHeight="1" outlineLevel="1" x14ac:dyDescent="0.2">
      <c r="B156" s="61"/>
      <c r="C156" s="15">
        <v>9</v>
      </c>
      <c r="D156" s="16">
        <v>11</v>
      </c>
      <c r="E156" s="16">
        <v>3</v>
      </c>
      <c r="F156" s="16">
        <v>2</v>
      </c>
      <c r="G156" s="17">
        <v>4</v>
      </c>
      <c r="H156" s="78" t="s">
        <v>154</v>
      </c>
      <c r="I156" s="76"/>
      <c r="J156" s="76"/>
      <c r="K156" s="76"/>
      <c r="L156" s="76"/>
      <c r="M156" s="77"/>
      <c r="N156" s="76"/>
      <c r="O156" s="77"/>
      <c r="P156" s="76"/>
    </row>
    <row r="157" spans="2:16" ht="19.5" customHeight="1" outlineLevel="1" x14ac:dyDescent="0.2">
      <c r="B157" s="61"/>
      <c r="C157" s="15">
        <v>9</v>
      </c>
      <c r="D157" s="16">
        <v>11</v>
      </c>
      <c r="E157" s="16">
        <v>3</v>
      </c>
      <c r="F157" s="16">
        <v>2</v>
      </c>
      <c r="G157" s="17">
        <v>5</v>
      </c>
      <c r="H157" s="78" t="s">
        <v>155</v>
      </c>
      <c r="I157" s="76"/>
      <c r="J157" s="76"/>
      <c r="K157" s="76"/>
      <c r="L157" s="76"/>
      <c r="M157" s="77"/>
      <c r="N157" s="76"/>
      <c r="O157" s="77"/>
      <c r="P157" s="76"/>
    </row>
    <row r="158" spans="2:16" ht="19.5" customHeight="1" outlineLevel="1" x14ac:dyDescent="0.2">
      <c r="B158" s="61"/>
      <c r="C158" s="15">
        <v>9</v>
      </c>
      <c r="D158" s="16">
        <v>11</v>
      </c>
      <c r="E158" s="16">
        <v>3</v>
      </c>
      <c r="F158" s="16">
        <v>2</v>
      </c>
      <c r="G158" s="17">
        <v>6</v>
      </c>
      <c r="H158" s="78" t="s">
        <v>156</v>
      </c>
      <c r="I158" s="76"/>
      <c r="J158" s="76"/>
      <c r="K158" s="76"/>
      <c r="L158" s="76"/>
      <c r="M158" s="77"/>
      <c r="N158" s="76"/>
      <c r="O158" s="77"/>
      <c r="P158" s="76"/>
    </row>
    <row r="159" spans="2:16" ht="19.5" customHeight="1" outlineLevel="1" x14ac:dyDescent="0.2">
      <c r="B159" s="61"/>
      <c r="C159" s="15">
        <v>9</v>
      </c>
      <c r="D159" s="16">
        <v>11</v>
      </c>
      <c r="E159" s="16">
        <v>3</v>
      </c>
      <c r="F159" s="16">
        <v>2</v>
      </c>
      <c r="G159" s="17">
        <v>7</v>
      </c>
      <c r="H159" s="78" t="s">
        <v>157</v>
      </c>
      <c r="I159" s="76"/>
      <c r="J159" s="76"/>
      <c r="K159" s="76"/>
      <c r="L159" s="76"/>
      <c r="M159" s="77"/>
      <c r="N159" s="76"/>
      <c r="O159" s="77"/>
      <c r="P159" s="76"/>
    </row>
    <row r="160" spans="2:16" ht="19.5" customHeight="1" outlineLevel="1" x14ac:dyDescent="0.2">
      <c r="B160" s="61"/>
      <c r="C160" s="15">
        <v>9</v>
      </c>
      <c r="D160" s="16">
        <v>11</v>
      </c>
      <c r="E160" s="16">
        <v>3</v>
      </c>
      <c r="F160" s="16">
        <v>2</v>
      </c>
      <c r="G160" s="17">
        <v>8</v>
      </c>
      <c r="H160" s="78" t="s">
        <v>158</v>
      </c>
      <c r="I160" s="76"/>
      <c r="J160" s="76"/>
      <c r="K160" s="76"/>
      <c r="L160" s="76"/>
      <c r="M160" s="77"/>
      <c r="N160" s="76"/>
      <c r="O160" s="77"/>
      <c r="P160" s="76"/>
    </row>
    <row r="161" spans="2:16" ht="19.5" customHeight="1" outlineLevel="1" x14ac:dyDescent="0.2">
      <c r="B161" s="61"/>
      <c r="C161" s="15">
        <v>9</v>
      </c>
      <c r="D161" s="16">
        <v>11</v>
      </c>
      <c r="E161" s="16">
        <v>3</v>
      </c>
      <c r="F161" s="16">
        <v>2</v>
      </c>
      <c r="G161" s="17">
        <v>9</v>
      </c>
      <c r="H161" s="78" t="s">
        <v>159</v>
      </c>
      <c r="I161" s="76"/>
      <c r="J161" s="76"/>
      <c r="K161" s="76"/>
      <c r="L161" s="76"/>
      <c r="M161" s="77"/>
      <c r="N161" s="76"/>
      <c r="O161" s="77"/>
      <c r="P161" s="76"/>
    </row>
    <row r="162" spans="2:16" ht="29.65" customHeight="1" outlineLevel="1" x14ac:dyDescent="0.2">
      <c r="B162" s="61"/>
      <c r="C162" s="15">
        <v>9</v>
      </c>
      <c r="D162" s="16">
        <v>11</v>
      </c>
      <c r="E162" s="16">
        <v>3</v>
      </c>
      <c r="F162" s="16">
        <v>2</v>
      </c>
      <c r="G162" s="17">
        <v>10</v>
      </c>
      <c r="H162" s="78" t="s">
        <v>160</v>
      </c>
      <c r="I162" s="76"/>
      <c r="J162" s="76"/>
      <c r="K162" s="76"/>
      <c r="L162" s="76"/>
      <c r="M162" s="77"/>
      <c r="N162" s="76"/>
      <c r="O162" s="77"/>
      <c r="P162" s="76"/>
    </row>
    <row r="163" spans="2:16" ht="29.65" customHeight="1" x14ac:dyDescent="0.2">
      <c r="B163" s="61"/>
      <c r="C163" s="15">
        <v>9</v>
      </c>
      <c r="D163" s="16">
        <v>11</v>
      </c>
      <c r="E163" s="16">
        <v>3</v>
      </c>
      <c r="F163" s="16">
        <v>2</v>
      </c>
      <c r="G163" s="17">
        <v>11</v>
      </c>
      <c r="H163" s="78" t="s">
        <v>161</v>
      </c>
      <c r="I163" s="76"/>
      <c r="J163" s="76"/>
      <c r="K163" s="76"/>
      <c r="L163" s="76"/>
      <c r="M163" s="77"/>
      <c r="N163" s="76"/>
      <c r="O163" s="77"/>
      <c r="P163" s="76"/>
    </row>
    <row r="164" spans="2:16" ht="18" customHeight="1" outlineLevel="1" thickBot="1" x14ac:dyDescent="0.25">
      <c r="B164" s="61"/>
      <c r="C164" s="66">
        <v>9</v>
      </c>
      <c r="D164" s="67">
        <v>11</v>
      </c>
      <c r="E164" s="67">
        <v>3</v>
      </c>
      <c r="F164" s="67">
        <v>2</v>
      </c>
      <c r="G164" s="68">
        <v>12</v>
      </c>
      <c r="H164" s="78" t="s">
        <v>162</v>
      </c>
      <c r="I164" s="80"/>
      <c r="J164" s="80"/>
      <c r="K164" s="80"/>
      <c r="L164" s="80"/>
      <c r="M164" s="81"/>
      <c r="N164" s="80"/>
      <c r="O164" s="81"/>
      <c r="P164" s="80"/>
    </row>
    <row r="165" spans="2:16" ht="19.899999999999999" customHeight="1" outlineLevel="1" thickBot="1" x14ac:dyDescent="0.25">
      <c r="B165" s="57" t="s">
        <v>163</v>
      </c>
      <c r="C165" s="7">
        <v>9</v>
      </c>
      <c r="D165" s="34">
        <v>11</v>
      </c>
      <c r="E165" s="34">
        <v>4</v>
      </c>
      <c r="F165" s="34"/>
      <c r="G165" s="35"/>
      <c r="H165" s="58" t="s">
        <v>164</v>
      </c>
      <c r="I165" s="123" t="s">
        <v>21</v>
      </c>
      <c r="J165" s="123" t="s">
        <v>21</v>
      </c>
      <c r="K165" s="123" t="s">
        <v>21</v>
      </c>
      <c r="L165" s="123" t="s">
        <v>21</v>
      </c>
      <c r="M165" s="124" t="s">
        <v>21</v>
      </c>
      <c r="N165" s="123" t="s">
        <v>21</v>
      </c>
      <c r="O165" s="124" t="s">
        <v>21</v>
      </c>
      <c r="P165" s="123" t="s">
        <v>21</v>
      </c>
    </row>
    <row r="166" spans="2:16" ht="29.85" customHeight="1" outlineLevel="1" x14ac:dyDescent="0.2">
      <c r="B166" s="61"/>
      <c r="C166" s="37">
        <v>9</v>
      </c>
      <c r="D166" s="38">
        <v>11</v>
      </c>
      <c r="E166" s="38">
        <v>4</v>
      </c>
      <c r="F166" s="38">
        <v>1</v>
      </c>
      <c r="G166" s="62"/>
      <c r="H166" s="72" t="s">
        <v>165</v>
      </c>
      <c r="I166" s="73"/>
      <c r="J166" s="73"/>
      <c r="K166" s="73"/>
      <c r="L166" s="73"/>
      <c r="M166" s="74"/>
      <c r="N166" s="73"/>
      <c r="O166" s="74"/>
      <c r="P166" s="73"/>
    </row>
    <row r="167" spans="2:16" outlineLevel="1" x14ac:dyDescent="0.2">
      <c r="B167" s="61"/>
      <c r="C167" s="15">
        <v>9</v>
      </c>
      <c r="D167" s="16">
        <v>11</v>
      </c>
      <c r="E167" s="16">
        <v>4</v>
      </c>
      <c r="F167" s="16">
        <v>2</v>
      </c>
      <c r="G167" s="17"/>
      <c r="H167" s="75" t="s">
        <v>43</v>
      </c>
      <c r="I167" s="76"/>
      <c r="J167" s="76"/>
      <c r="K167" s="76"/>
      <c r="L167" s="76"/>
      <c r="M167" s="77"/>
      <c r="N167" s="76"/>
      <c r="O167" s="77"/>
      <c r="P167" s="76"/>
    </row>
    <row r="168" spans="2:16" ht="15.75" customHeight="1" outlineLevel="1" x14ac:dyDescent="0.2">
      <c r="B168" s="61"/>
      <c r="C168" s="15">
        <v>9</v>
      </c>
      <c r="D168" s="16">
        <v>11</v>
      </c>
      <c r="E168" s="16">
        <v>4</v>
      </c>
      <c r="F168" s="16">
        <v>2</v>
      </c>
      <c r="G168" s="17">
        <v>1</v>
      </c>
      <c r="H168" s="78" t="s">
        <v>151</v>
      </c>
      <c r="I168" s="76"/>
      <c r="J168" s="76"/>
      <c r="K168" s="76"/>
      <c r="L168" s="76"/>
      <c r="M168" s="77"/>
      <c r="N168" s="76"/>
      <c r="O168" s="77"/>
      <c r="P168" s="76"/>
    </row>
    <row r="169" spans="2:16" ht="27" customHeight="1" outlineLevel="1" x14ac:dyDescent="0.2">
      <c r="B169" s="61"/>
      <c r="C169" s="15">
        <v>9</v>
      </c>
      <c r="D169" s="16">
        <v>11</v>
      </c>
      <c r="E169" s="16">
        <v>4</v>
      </c>
      <c r="F169" s="16">
        <v>2</v>
      </c>
      <c r="G169" s="17">
        <v>2</v>
      </c>
      <c r="H169" s="78" t="s">
        <v>152</v>
      </c>
      <c r="I169" s="76"/>
      <c r="J169" s="76"/>
      <c r="K169" s="76"/>
      <c r="L169" s="76"/>
      <c r="M169" s="77"/>
      <c r="N169" s="76"/>
      <c r="O169" s="77"/>
      <c r="P169" s="76"/>
    </row>
    <row r="170" spans="2:16" ht="18.75" customHeight="1" outlineLevel="1" x14ac:dyDescent="0.2">
      <c r="B170" s="61"/>
      <c r="C170" s="15">
        <v>9</v>
      </c>
      <c r="D170" s="16">
        <v>11</v>
      </c>
      <c r="E170" s="16">
        <v>4</v>
      </c>
      <c r="F170" s="16">
        <v>2</v>
      </c>
      <c r="G170" s="17">
        <v>3</v>
      </c>
      <c r="H170" s="78" t="s">
        <v>154</v>
      </c>
      <c r="I170" s="76"/>
      <c r="J170" s="76"/>
      <c r="K170" s="76"/>
      <c r="L170" s="76"/>
      <c r="M170" s="77"/>
      <c r="N170" s="76"/>
      <c r="O170" s="77"/>
      <c r="P170" s="76"/>
    </row>
    <row r="171" spans="2:16" ht="18.75" customHeight="1" outlineLevel="1" x14ac:dyDescent="0.2">
      <c r="B171" s="61"/>
      <c r="C171" s="15">
        <v>9</v>
      </c>
      <c r="D171" s="16">
        <v>11</v>
      </c>
      <c r="E171" s="16">
        <v>4</v>
      </c>
      <c r="F171" s="16">
        <v>2</v>
      </c>
      <c r="G171" s="17">
        <v>4</v>
      </c>
      <c r="H171" s="78" t="s">
        <v>155</v>
      </c>
      <c r="I171" s="76"/>
      <c r="J171" s="76"/>
      <c r="K171" s="76"/>
      <c r="L171" s="76"/>
      <c r="M171" s="77"/>
      <c r="N171" s="76"/>
      <c r="O171" s="77"/>
      <c r="P171" s="76"/>
    </row>
    <row r="172" spans="2:16" ht="18.75" customHeight="1" outlineLevel="1" x14ac:dyDescent="0.2">
      <c r="B172" s="61"/>
      <c r="C172" s="15">
        <v>9</v>
      </c>
      <c r="D172" s="16">
        <v>11</v>
      </c>
      <c r="E172" s="16">
        <v>4</v>
      </c>
      <c r="F172" s="16">
        <v>2</v>
      </c>
      <c r="G172" s="17">
        <v>5</v>
      </c>
      <c r="H172" s="78" t="s">
        <v>156</v>
      </c>
      <c r="I172" s="76"/>
      <c r="J172" s="76"/>
      <c r="K172" s="76"/>
      <c r="L172" s="76"/>
      <c r="M172" s="77"/>
      <c r="N172" s="76"/>
      <c r="O172" s="77"/>
      <c r="P172" s="76"/>
    </row>
    <row r="173" spans="2:16" ht="18.75" customHeight="1" outlineLevel="1" x14ac:dyDescent="0.2">
      <c r="B173" s="61"/>
      <c r="C173" s="15">
        <v>9</v>
      </c>
      <c r="D173" s="16">
        <v>11</v>
      </c>
      <c r="E173" s="16">
        <v>4</v>
      </c>
      <c r="F173" s="16">
        <v>2</v>
      </c>
      <c r="G173" s="17">
        <v>6</v>
      </c>
      <c r="H173" s="78" t="s">
        <v>157</v>
      </c>
      <c r="I173" s="76"/>
      <c r="J173" s="76"/>
      <c r="K173" s="76"/>
      <c r="L173" s="76"/>
      <c r="M173" s="77"/>
      <c r="N173" s="76"/>
      <c r="O173" s="77"/>
      <c r="P173" s="76"/>
    </row>
    <row r="174" spans="2:16" ht="18.75" customHeight="1" outlineLevel="1" x14ac:dyDescent="0.2">
      <c r="B174" s="61"/>
      <c r="C174" s="15">
        <v>9</v>
      </c>
      <c r="D174" s="16">
        <v>11</v>
      </c>
      <c r="E174" s="16">
        <v>4</v>
      </c>
      <c r="F174" s="16">
        <v>2</v>
      </c>
      <c r="G174" s="17">
        <v>7</v>
      </c>
      <c r="H174" s="78" t="s">
        <v>166</v>
      </c>
      <c r="I174" s="76"/>
      <c r="J174" s="76"/>
      <c r="K174" s="76"/>
      <c r="L174" s="76"/>
      <c r="M174" s="77"/>
      <c r="N174" s="76"/>
      <c r="O174" s="77"/>
      <c r="P174" s="76"/>
    </row>
    <row r="175" spans="2:16" ht="28.5" customHeight="1" outlineLevel="1" x14ac:dyDescent="0.2">
      <c r="B175" s="61"/>
      <c r="C175" s="15">
        <v>9</v>
      </c>
      <c r="D175" s="16">
        <v>11</v>
      </c>
      <c r="E175" s="16">
        <v>4</v>
      </c>
      <c r="F175" s="16">
        <v>2</v>
      </c>
      <c r="G175" s="17">
        <v>8</v>
      </c>
      <c r="H175" s="78" t="s">
        <v>167</v>
      </c>
      <c r="I175" s="76"/>
      <c r="J175" s="76"/>
      <c r="K175" s="76"/>
      <c r="L175" s="76"/>
      <c r="M175" s="77"/>
      <c r="N175" s="76"/>
      <c r="O175" s="77"/>
      <c r="P175" s="76"/>
    </row>
    <row r="176" spans="2:16" ht="18.75" customHeight="1" outlineLevel="1" x14ac:dyDescent="0.2">
      <c r="B176" s="61"/>
      <c r="C176" s="15">
        <v>9</v>
      </c>
      <c r="D176" s="16">
        <v>11</v>
      </c>
      <c r="E176" s="16">
        <v>4</v>
      </c>
      <c r="F176" s="16">
        <v>2</v>
      </c>
      <c r="G176" s="17">
        <v>9</v>
      </c>
      <c r="H176" s="78" t="s">
        <v>168</v>
      </c>
      <c r="I176" s="76"/>
      <c r="J176" s="76"/>
      <c r="K176" s="76"/>
      <c r="L176" s="76"/>
      <c r="M176" s="77"/>
      <c r="N176" s="76"/>
      <c r="O176" s="77"/>
      <c r="P176" s="76"/>
    </row>
    <row r="177" spans="2:16" ht="18.75" customHeight="1" outlineLevel="1" x14ac:dyDescent="0.2">
      <c r="B177" s="61"/>
      <c r="C177" s="15">
        <v>9</v>
      </c>
      <c r="D177" s="16">
        <v>11</v>
      </c>
      <c r="E177" s="16">
        <v>4</v>
      </c>
      <c r="F177" s="16">
        <v>2</v>
      </c>
      <c r="G177" s="17">
        <v>10</v>
      </c>
      <c r="H177" s="78" t="s">
        <v>169</v>
      </c>
      <c r="I177" s="76"/>
      <c r="J177" s="76"/>
      <c r="K177" s="76"/>
      <c r="L177" s="76"/>
      <c r="M177" s="77"/>
      <c r="N177" s="76"/>
      <c r="O177" s="77"/>
      <c r="P177" s="76"/>
    </row>
    <row r="178" spans="2:16" ht="30.75" customHeight="1" outlineLevel="1" x14ac:dyDescent="0.2">
      <c r="B178" s="61"/>
      <c r="C178" s="15">
        <v>9</v>
      </c>
      <c r="D178" s="16">
        <v>11</v>
      </c>
      <c r="E178" s="16">
        <v>4</v>
      </c>
      <c r="F178" s="16">
        <v>2</v>
      </c>
      <c r="G178" s="17">
        <v>11</v>
      </c>
      <c r="H178" s="78" t="s">
        <v>170</v>
      </c>
      <c r="I178" s="76"/>
      <c r="J178" s="76"/>
      <c r="K178" s="76"/>
      <c r="L178" s="76"/>
      <c r="M178" s="77"/>
      <c r="N178" s="76"/>
      <c r="O178" s="77"/>
      <c r="P178" s="76"/>
    </row>
    <row r="179" spans="2:16" ht="18.75" customHeight="1" outlineLevel="1" x14ac:dyDescent="0.2">
      <c r="B179" s="61"/>
      <c r="C179" s="15">
        <v>9</v>
      </c>
      <c r="D179" s="16">
        <v>11</v>
      </c>
      <c r="E179" s="16">
        <v>4</v>
      </c>
      <c r="F179" s="16">
        <v>2</v>
      </c>
      <c r="G179" s="17">
        <v>12</v>
      </c>
      <c r="H179" s="78" t="s">
        <v>171</v>
      </c>
      <c r="I179" s="76"/>
      <c r="J179" s="76"/>
      <c r="K179" s="76"/>
      <c r="L179" s="76"/>
      <c r="M179" s="77"/>
      <c r="N179" s="76"/>
      <c r="O179" s="77"/>
      <c r="P179" s="76"/>
    </row>
    <row r="180" spans="2:16" ht="27.75" customHeight="1" x14ac:dyDescent="0.2">
      <c r="B180" s="61"/>
      <c r="C180" s="15">
        <v>9</v>
      </c>
      <c r="D180" s="16">
        <v>11</v>
      </c>
      <c r="E180" s="16">
        <v>4</v>
      </c>
      <c r="F180" s="16">
        <v>2</v>
      </c>
      <c r="G180" s="17">
        <v>13</v>
      </c>
      <c r="H180" s="78" t="s">
        <v>172</v>
      </c>
      <c r="I180" s="76"/>
      <c r="J180" s="76"/>
      <c r="K180" s="76"/>
      <c r="L180" s="76"/>
      <c r="M180" s="77"/>
      <c r="N180" s="76"/>
      <c r="O180" s="77"/>
      <c r="P180" s="76"/>
    </row>
    <row r="181" spans="2:16" ht="16.5" customHeight="1" outlineLevel="1" thickBot="1" x14ac:dyDescent="0.25">
      <c r="B181" s="61"/>
      <c r="C181" s="66">
        <v>9</v>
      </c>
      <c r="D181" s="67">
        <v>11</v>
      </c>
      <c r="E181" s="67">
        <v>4</v>
      </c>
      <c r="F181" s="67">
        <v>2</v>
      </c>
      <c r="G181" s="68">
        <v>14</v>
      </c>
      <c r="H181" s="79" t="s">
        <v>173</v>
      </c>
      <c r="I181" s="80"/>
      <c r="J181" s="80"/>
      <c r="K181" s="80"/>
      <c r="L181" s="80"/>
      <c r="M181" s="81"/>
      <c r="N181" s="80"/>
      <c r="O181" s="81"/>
      <c r="P181" s="80"/>
    </row>
    <row r="182" spans="2:16" ht="12.75" outlineLevel="1" thickBot="1" x14ac:dyDescent="0.25">
      <c r="B182" s="57" t="s">
        <v>174</v>
      </c>
      <c r="C182" s="7">
        <v>9</v>
      </c>
      <c r="D182" s="34">
        <v>11</v>
      </c>
      <c r="E182" s="34">
        <v>5</v>
      </c>
      <c r="F182" s="34"/>
      <c r="G182" s="35"/>
      <c r="H182" s="58" t="s">
        <v>175</v>
      </c>
      <c r="I182" s="123" t="s">
        <v>21</v>
      </c>
      <c r="J182" s="123" t="s">
        <v>21</v>
      </c>
      <c r="K182" s="123" t="s">
        <v>21</v>
      </c>
      <c r="L182" s="123" t="s">
        <v>21</v>
      </c>
      <c r="M182" s="124" t="s">
        <v>21</v>
      </c>
      <c r="N182" s="123" t="s">
        <v>21</v>
      </c>
      <c r="O182" s="124" t="s">
        <v>21</v>
      </c>
      <c r="P182" s="123" t="s">
        <v>21</v>
      </c>
    </row>
    <row r="183" spans="2:16" ht="27.6" customHeight="1" outlineLevel="1" thickBot="1" x14ac:dyDescent="0.25">
      <c r="B183" s="523"/>
      <c r="C183" s="37">
        <v>9</v>
      </c>
      <c r="D183" s="38">
        <v>11</v>
      </c>
      <c r="E183" s="38">
        <v>5</v>
      </c>
      <c r="F183" s="38">
        <v>1</v>
      </c>
      <c r="G183" s="62"/>
      <c r="H183" s="72" t="s">
        <v>176</v>
      </c>
      <c r="I183" s="73"/>
      <c r="J183" s="73"/>
      <c r="K183" s="73"/>
      <c r="L183" s="73"/>
      <c r="M183" s="74"/>
      <c r="N183" s="73"/>
      <c r="O183" s="74"/>
      <c r="P183" s="73"/>
    </row>
    <row r="184" spans="2:16" ht="19.5" customHeight="1" outlineLevel="1" thickBot="1" x14ac:dyDescent="0.25">
      <c r="B184" s="523"/>
      <c r="C184" s="15">
        <v>9</v>
      </c>
      <c r="D184" s="16">
        <v>11</v>
      </c>
      <c r="E184" s="16">
        <v>5</v>
      </c>
      <c r="F184" s="16">
        <v>1</v>
      </c>
      <c r="G184" s="17">
        <v>1</v>
      </c>
      <c r="H184" s="125" t="s">
        <v>177</v>
      </c>
      <c r="I184" s="76"/>
      <c r="J184" s="76"/>
      <c r="K184" s="76"/>
      <c r="L184" s="76"/>
      <c r="M184" s="77"/>
      <c r="N184" s="76"/>
      <c r="O184" s="77"/>
      <c r="P184" s="76"/>
    </row>
    <row r="185" spans="2:16" ht="19.5" customHeight="1" outlineLevel="1" thickBot="1" x14ac:dyDescent="0.25">
      <c r="B185" s="523"/>
      <c r="C185" s="15">
        <v>9</v>
      </c>
      <c r="D185" s="16">
        <v>11</v>
      </c>
      <c r="E185" s="16">
        <v>5</v>
      </c>
      <c r="F185" s="16">
        <v>1</v>
      </c>
      <c r="G185" s="17">
        <v>2</v>
      </c>
      <c r="H185" s="78" t="s">
        <v>178</v>
      </c>
      <c r="I185" s="76"/>
      <c r="J185" s="76"/>
      <c r="K185" s="76"/>
      <c r="L185" s="76"/>
      <c r="M185" s="77"/>
      <c r="N185" s="76"/>
      <c r="O185" s="77"/>
      <c r="P185" s="76"/>
    </row>
    <row r="186" spans="2:16" ht="19.5" customHeight="1" thickBot="1" x14ac:dyDescent="0.25">
      <c r="B186" s="523"/>
      <c r="C186" s="15">
        <v>9</v>
      </c>
      <c r="D186" s="16">
        <v>11</v>
      </c>
      <c r="E186" s="16">
        <v>5</v>
      </c>
      <c r="F186" s="16">
        <v>1</v>
      </c>
      <c r="G186" s="17">
        <v>3</v>
      </c>
      <c r="H186" s="126" t="s">
        <v>179</v>
      </c>
      <c r="I186" s="76"/>
      <c r="J186" s="76"/>
      <c r="K186" s="76"/>
      <c r="L186" s="76"/>
      <c r="M186" s="77"/>
      <c r="N186" s="76"/>
      <c r="O186" s="77"/>
      <c r="P186" s="76"/>
    </row>
    <row r="187" spans="2:16" ht="19.5" customHeight="1" thickBot="1" x14ac:dyDescent="0.25">
      <c r="B187" s="523"/>
      <c r="C187" s="66">
        <v>9</v>
      </c>
      <c r="D187" s="67">
        <v>11</v>
      </c>
      <c r="E187" s="67">
        <v>5</v>
      </c>
      <c r="F187" s="67">
        <v>1</v>
      </c>
      <c r="G187" s="68">
        <v>4</v>
      </c>
      <c r="H187" s="79" t="s">
        <v>180</v>
      </c>
      <c r="I187" s="76"/>
      <c r="J187" s="80"/>
      <c r="K187" s="80"/>
      <c r="L187" s="80"/>
      <c r="M187" s="77"/>
      <c r="N187" s="80"/>
      <c r="O187" s="81"/>
      <c r="P187" s="80"/>
    </row>
    <row r="188" spans="2:16" ht="16.5" customHeight="1" thickBot="1" x14ac:dyDescent="0.25">
      <c r="B188" s="57" t="s">
        <v>181</v>
      </c>
      <c r="C188" s="7">
        <v>9</v>
      </c>
      <c r="D188" s="34">
        <v>12</v>
      </c>
      <c r="E188" s="34"/>
      <c r="F188" s="34"/>
      <c r="G188" s="34"/>
      <c r="H188" s="144" t="s">
        <v>182</v>
      </c>
      <c r="I188" s="123" t="s">
        <v>21</v>
      </c>
      <c r="J188" s="123" t="s">
        <v>21</v>
      </c>
      <c r="K188" s="123" t="s">
        <v>21</v>
      </c>
      <c r="L188" s="123" t="s">
        <v>21</v>
      </c>
      <c r="M188" s="124" t="s">
        <v>21</v>
      </c>
      <c r="N188" s="123" t="s">
        <v>21</v>
      </c>
      <c r="O188" s="124" t="s">
        <v>21</v>
      </c>
      <c r="P188" s="127" t="s">
        <v>21</v>
      </c>
    </row>
    <row r="189" spans="2:16" ht="28.5" customHeight="1" thickBot="1" x14ac:dyDescent="0.25">
      <c r="B189" s="526"/>
      <c r="C189" s="507">
        <v>9</v>
      </c>
      <c r="D189" s="508">
        <v>12</v>
      </c>
      <c r="E189" s="508">
        <v>1</v>
      </c>
      <c r="F189" s="508"/>
      <c r="G189" s="508"/>
      <c r="H189" s="509" t="s">
        <v>216</v>
      </c>
      <c r="I189" s="562" t="s">
        <v>448</v>
      </c>
      <c r="J189" s="563"/>
      <c r="K189" s="563"/>
      <c r="L189" s="563"/>
      <c r="M189" s="563"/>
      <c r="N189" s="563"/>
      <c r="O189" s="563"/>
      <c r="P189" s="564"/>
    </row>
    <row r="190" spans="2:16" ht="16.5" customHeight="1" outlineLevel="1" thickBot="1" x14ac:dyDescent="0.25">
      <c r="B190" s="526"/>
      <c r="C190" s="20">
        <v>9</v>
      </c>
      <c r="D190" s="21">
        <v>12</v>
      </c>
      <c r="E190" s="21">
        <v>2</v>
      </c>
      <c r="F190" s="21"/>
      <c r="G190" s="21"/>
      <c r="H190" s="75" t="s">
        <v>57</v>
      </c>
      <c r="I190" s="129">
        <v>11</v>
      </c>
      <c r="J190" s="129">
        <v>11</v>
      </c>
      <c r="K190" s="129">
        <v>11</v>
      </c>
      <c r="L190" s="129">
        <v>11</v>
      </c>
      <c r="M190" s="130">
        <v>11</v>
      </c>
      <c r="N190" s="129">
        <v>11</v>
      </c>
      <c r="O190" s="130">
        <v>11</v>
      </c>
      <c r="P190" s="129">
        <v>11</v>
      </c>
    </row>
    <row r="191" spans="2:16" ht="16.5" customHeight="1" outlineLevel="1" thickBot="1" x14ac:dyDescent="0.25">
      <c r="B191" s="526"/>
      <c r="C191" s="131">
        <v>9</v>
      </c>
      <c r="D191" s="132">
        <v>12</v>
      </c>
      <c r="E191" s="132">
        <v>3</v>
      </c>
      <c r="F191" s="132"/>
      <c r="G191" s="132"/>
      <c r="H191" s="134" t="s">
        <v>451</v>
      </c>
      <c r="I191" s="135" t="s">
        <v>40</v>
      </c>
      <c r="J191" s="135" t="s">
        <v>40</v>
      </c>
      <c r="K191" s="135" t="s">
        <v>40</v>
      </c>
      <c r="L191" s="135" t="s">
        <v>40</v>
      </c>
      <c r="M191" s="136" t="s">
        <v>40</v>
      </c>
      <c r="N191" s="135" t="s">
        <v>40</v>
      </c>
      <c r="O191" s="136" t="s">
        <v>40</v>
      </c>
      <c r="P191" s="135" t="s">
        <v>40</v>
      </c>
    </row>
    <row r="192" spans="2:16" ht="39.4" customHeight="1" outlineLevel="1" thickBot="1" x14ac:dyDescent="0.25">
      <c r="B192" s="526"/>
      <c r="C192" s="10">
        <v>9</v>
      </c>
      <c r="D192" s="11">
        <v>12</v>
      </c>
      <c r="E192" s="11">
        <v>3</v>
      </c>
      <c r="G192" s="12"/>
      <c r="H192" s="137" t="s">
        <v>185</v>
      </c>
      <c r="I192" s="76"/>
      <c r="J192" s="76"/>
      <c r="K192" s="76"/>
      <c r="L192" s="76"/>
      <c r="M192" s="77"/>
      <c r="N192" s="76"/>
      <c r="O192" s="77"/>
      <c r="P192" s="76"/>
    </row>
    <row r="193" spans="2:16" ht="42.75" customHeight="1" outlineLevel="1" thickBot="1" x14ac:dyDescent="0.25">
      <c r="B193" s="526"/>
      <c r="C193" s="492">
        <v>9</v>
      </c>
      <c r="D193" s="493">
        <v>12</v>
      </c>
      <c r="E193" s="493">
        <v>4</v>
      </c>
      <c r="F193" s="493">
        <v>1</v>
      </c>
      <c r="G193" s="459"/>
      <c r="H193" s="460" t="s">
        <v>186</v>
      </c>
      <c r="I193" s="141"/>
      <c r="J193" s="141"/>
      <c r="K193" s="76"/>
      <c r="L193" s="76"/>
      <c r="M193" s="142"/>
      <c r="N193" s="141"/>
      <c r="O193" s="77"/>
      <c r="P193" s="76"/>
    </row>
    <row r="194" spans="2:16" ht="40.5" customHeight="1" thickBot="1" x14ac:dyDescent="0.25">
      <c r="B194" s="526"/>
      <c r="C194" s="15">
        <v>9</v>
      </c>
      <c r="D194" s="16">
        <v>12</v>
      </c>
      <c r="E194" s="16">
        <v>4</v>
      </c>
      <c r="F194" s="16">
        <v>2</v>
      </c>
      <c r="G194" s="17"/>
      <c r="H194" s="78" t="s">
        <v>187</v>
      </c>
      <c r="I194" s="76"/>
      <c r="J194" s="76"/>
      <c r="K194" s="76"/>
      <c r="L194" s="76"/>
      <c r="M194" s="77"/>
      <c r="N194" s="76"/>
      <c r="O194" s="77"/>
      <c r="P194" s="76"/>
    </row>
    <row r="195" spans="2:16" ht="39.4" customHeight="1" x14ac:dyDescent="0.2">
      <c r="B195" s="526"/>
      <c r="C195" s="20">
        <v>9</v>
      </c>
      <c r="D195" s="21">
        <v>12</v>
      </c>
      <c r="E195" s="21">
        <v>4</v>
      </c>
      <c r="F195" s="21">
        <v>3</v>
      </c>
      <c r="G195" s="22"/>
      <c r="H195" s="78" t="s">
        <v>188</v>
      </c>
      <c r="I195" s="76"/>
      <c r="J195" s="76"/>
      <c r="K195" s="76"/>
      <c r="L195" s="76"/>
      <c r="M195" s="77"/>
      <c r="N195" s="76"/>
      <c r="O195" s="77"/>
      <c r="P195" s="76"/>
    </row>
    <row r="196" spans="2:16" ht="65.25" customHeight="1" thickBot="1" x14ac:dyDescent="0.25">
      <c r="B196" s="61"/>
      <c r="C196" s="10">
        <v>9</v>
      </c>
      <c r="D196" s="11">
        <v>12</v>
      </c>
      <c r="E196" s="11">
        <v>4</v>
      </c>
      <c r="F196" s="11">
        <v>5</v>
      </c>
      <c r="G196" s="12"/>
      <c r="H196" s="143" t="s">
        <v>189</v>
      </c>
      <c r="I196" s="80"/>
      <c r="J196" s="80"/>
      <c r="K196" s="80"/>
      <c r="L196" s="80"/>
      <c r="M196" s="81"/>
      <c r="N196" s="80"/>
      <c r="O196" s="81"/>
      <c r="P196" s="80"/>
    </row>
    <row r="197" spans="2:16" ht="15" customHeight="1" thickBot="1" x14ac:dyDescent="0.25">
      <c r="B197" s="57" t="s">
        <v>190</v>
      </c>
      <c r="C197" s="7">
        <v>9</v>
      </c>
      <c r="D197" s="34">
        <v>13</v>
      </c>
      <c r="E197" s="34"/>
      <c r="F197" s="34"/>
      <c r="G197" s="35"/>
      <c r="H197" s="144" t="s">
        <v>191</v>
      </c>
      <c r="I197" s="145" t="s">
        <v>26</v>
      </c>
      <c r="J197" s="145" t="s">
        <v>26</v>
      </c>
      <c r="K197" s="145" t="s">
        <v>26</v>
      </c>
      <c r="L197" s="145" t="s">
        <v>26</v>
      </c>
      <c r="M197" s="145" t="s">
        <v>26</v>
      </c>
      <c r="N197" s="145" t="s">
        <v>26</v>
      </c>
      <c r="O197" s="145" t="s">
        <v>26</v>
      </c>
      <c r="P197" s="145" t="s">
        <v>26</v>
      </c>
    </row>
    <row r="198" spans="2:16" s="1" customFormat="1" ht="15" customHeight="1" x14ac:dyDescent="0.2">
      <c r="B198" s="10"/>
      <c r="C198" s="37">
        <v>9</v>
      </c>
      <c r="D198" s="38">
        <v>13</v>
      </c>
      <c r="E198" s="38">
        <v>1</v>
      </c>
      <c r="F198" s="38"/>
      <c r="G198" s="465"/>
      <c r="H198" s="147" t="s">
        <v>192</v>
      </c>
      <c r="I198" s="119"/>
      <c r="J198" s="119"/>
      <c r="K198" s="119"/>
      <c r="L198" s="119"/>
      <c r="M198" s="119"/>
      <c r="N198" s="119"/>
      <c r="O198" s="119"/>
      <c r="P198" s="119">
        <v>66000</v>
      </c>
    </row>
    <row r="199" spans="2:16" s="1" customFormat="1" ht="15" customHeight="1" outlineLevel="1" x14ac:dyDescent="0.2">
      <c r="B199" s="10"/>
      <c r="C199" s="15">
        <v>9</v>
      </c>
      <c r="D199" s="16">
        <v>13</v>
      </c>
      <c r="E199" s="16">
        <v>2</v>
      </c>
      <c r="F199" s="16"/>
      <c r="G199" s="493"/>
      <c r="H199" s="148" t="s">
        <v>193</v>
      </c>
      <c r="I199" s="149"/>
      <c r="J199" s="149"/>
      <c r="K199" s="149"/>
      <c r="L199" s="149"/>
      <c r="M199" s="150"/>
      <c r="N199" s="149"/>
      <c r="O199" s="150"/>
      <c r="P199" s="149">
        <v>0.1</v>
      </c>
    </row>
    <row r="200" spans="2:16" s="1" customFormat="1" ht="15" customHeight="1" outlineLevel="1" thickBot="1" x14ac:dyDescent="0.25">
      <c r="B200" s="10"/>
      <c r="C200" s="15">
        <v>9</v>
      </c>
      <c r="D200" s="16">
        <v>13</v>
      </c>
      <c r="E200" s="16">
        <v>3</v>
      </c>
      <c r="F200" s="16"/>
      <c r="G200" s="493"/>
      <c r="H200" s="151" t="s">
        <v>194</v>
      </c>
      <c r="I200" s="135"/>
      <c r="J200" s="135"/>
      <c r="K200" s="135"/>
      <c r="L200" s="135"/>
      <c r="M200" s="136"/>
      <c r="N200" s="135"/>
      <c r="O200" s="136"/>
      <c r="P200" s="135">
        <f t="shared" ref="P200" si="1">P198*P199</f>
        <v>6600</v>
      </c>
    </row>
    <row r="201" spans="2:16" ht="15" customHeight="1" thickBot="1" x14ac:dyDescent="0.25">
      <c r="B201" s="61"/>
      <c r="C201" s="66">
        <v>9</v>
      </c>
      <c r="D201" s="67">
        <v>13</v>
      </c>
      <c r="E201" s="67">
        <v>4</v>
      </c>
      <c r="F201" s="67"/>
      <c r="G201" s="494"/>
      <c r="H201" s="152" t="s">
        <v>184</v>
      </c>
      <c r="I201" s="135" t="s">
        <v>40</v>
      </c>
      <c r="J201" s="135" t="s">
        <v>40</v>
      </c>
      <c r="K201" s="135" t="s">
        <v>40</v>
      </c>
      <c r="L201" s="135" t="s">
        <v>40</v>
      </c>
      <c r="M201" s="136" t="s">
        <v>40</v>
      </c>
      <c r="N201" s="135" t="s">
        <v>40</v>
      </c>
      <c r="O201" s="136" t="s">
        <v>40</v>
      </c>
      <c r="P201" s="135" t="s">
        <v>40</v>
      </c>
    </row>
    <row r="202" spans="2:16" ht="34.5" customHeight="1" x14ac:dyDescent="0.2">
      <c r="B202" s="61"/>
      <c r="C202" s="10">
        <v>9</v>
      </c>
      <c r="D202" s="11">
        <v>13</v>
      </c>
      <c r="E202" s="11">
        <v>5</v>
      </c>
      <c r="G202" s="462"/>
      <c r="H202" s="153" t="s">
        <v>195</v>
      </c>
      <c r="I202" s="76"/>
      <c r="J202" s="76"/>
      <c r="K202" s="76"/>
      <c r="L202" s="76"/>
      <c r="M202" s="77"/>
      <c r="N202" s="76"/>
      <c r="O202" s="77"/>
      <c r="P202" s="76"/>
    </row>
    <row r="203" spans="2:16" ht="192" customHeight="1" thickBot="1" x14ac:dyDescent="0.25">
      <c r="B203" s="61"/>
      <c r="C203" s="66">
        <v>9</v>
      </c>
      <c r="D203" s="67">
        <v>13</v>
      </c>
      <c r="E203" s="67">
        <v>6</v>
      </c>
      <c r="F203" s="67"/>
      <c r="G203" s="461"/>
      <c r="H203" s="101" t="s">
        <v>196</v>
      </c>
      <c r="I203" s="80"/>
      <c r="J203" s="80"/>
      <c r="K203" s="80"/>
      <c r="L203" s="80"/>
      <c r="M203" s="81"/>
      <c r="N203" s="80"/>
      <c r="O203" s="81"/>
      <c r="P203" s="80"/>
    </row>
    <row r="204" spans="2:16" ht="12.75" thickBot="1" x14ac:dyDescent="0.25">
      <c r="B204" s="57" t="s">
        <v>197</v>
      </c>
      <c r="C204" s="7">
        <v>9</v>
      </c>
      <c r="D204" s="34">
        <v>14</v>
      </c>
      <c r="E204" s="34"/>
      <c r="F204" s="34"/>
      <c r="G204" s="35"/>
      <c r="H204" s="58" t="s">
        <v>198</v>
      </c>
      <c r="I204" s="59" t="s">
        <v>21</v>
      </c>
      <c r="J204" s="59" t="s">
        <v>21</v>
      </c>
      <c r="K204" s="59" t="s">
        <v>21</v>
      </c>
      <c r="L204" s="59" t="s">
        <v>21</v>
      </c>
      <c r="M204" s="154" t="s">
        <v>21</v>
      </c>
      <c r="N204" s="59" t="s">
        <v>21</v>
      </c>
      <c r="O204" s="60" t="s">
        <v>21</v>
      </c>
      <c r="P204" s="59" t="s">
        <v>21</v>
      </c>
    </row>
    <row r="205" spans="2:16" ht="15.75" customHeight="1" outlineLevel="1" x14ac:dyDescent="0.2">
      <c r="B205" s="61"/>
      <c r="C205" s="37">
        <v>9</v>
      </c>
      <c r="D205" s="38">
        <v>14</v>
      </c>
      <c r="E205" s="38">
        <v>1</v>
      </c>
      <c r="F205" s="38"/>
      <c r="G205" s="38"/>
      <c r="H205" s="128" t="s">
        <v>39</v>
      </c>
      <c r="I205" s="155" t="s">
        <v>40</v>
      </c>
      <c r="J205" s="155" t="s">
        <v>40</v>
      </c>
      <c r="K205" s="155" t="s">
        <v>40</v>
      </c>
      <c r="L205" s="155" t="s">
        <v>40</v>
      </c>
      <c r="M205" s="156" t="s">
        <v>40</v>
      </c>
      <c r="N205" s="155" t="s">
        <v>40</v>
      </c>
      <c r="O205" s="157" t="s">
        <v>40</v>
      </c>
      <c r="P205" s="155" t="s">
        <v>40</v>
      </c>
    </row>
    <row r="206" spans="2:16" ht="33" customHeight="1" outlineLevel="1" x14ac:dyDescent="0.2">
      <c r="B206" s="61"/>
      <c r="C206" s="15">
        <v>9</v>
      </c>
      <c r="D206" s="16">
        <v>14</v>
      </c>
      <c r="E206" s="16">
        <v>2</v>
      </c>
      <c r="F206" s="16"/>
      <c r="G206" s="16"/>
      <c r="H206" s="158" t="s">
        <v>57</v>
      </c>
      <c r="I206" s="159">
        <v>11</v>
      </c>
      <c r="J206" s="159">
        <v>11</v>
      </c>
      <c r="K206" s="159">
        <v>11</v>
      </c>
      <c r="L206" s="159">
        <v>9</v>
      </c>
      <c r="M206" s="160">
        <v>11</v>
      </c>
      <c r="N206" s="159">
        <v>11</v>
      </c>
      <c r="O206" s="161">
        <v>11</v>
      </c>
      <c r="P206" s="159">
        <v>9</v>
      </c>
    </row>
    <row r="207" spans="2:16" s="169" customFormat="1" ht="15.75" customHeight="1" thickBot="1" x14ac:dyDescent="0.25">
      <c r="B207" s="162"/>
      <c r="C207" s="163">
        <v>9</v>
      </c>
      <c r="D207" s="164">
        <v>14</v>
      </c>
      <c r="E207" s="164">
        <v>3</v>
      </c>
      <c r="F207" s="164"/>
      <c r="G207" s="164"/>
      <c r="H207" s="165" t="s">
        <v>199</v>
      </c>
      <c r="I207" s="166" t="s">
        <v>200</v>
      </c>
      <c r="J207" s="166" t="s">
        <v>200</v>
      </c>
      <c r="K207" s="166" t="s">
        <v>200</v>
      </c>
      <c r="L207" s="166" t="s">
        <v>200</v>
      </c>
      <c r="M207" s="167" t="s">
        <v>200</v>
      </c>
      <c r="N207" s="166" t="s">
        <v>200</v>
      </c>
      <c r="O207" s="168" t="s">
        <v>200</v>
      </c>
      <c r="P207" s="166" t="s">
        <v>200</v>
      </c>
    </row>
    <row r="208" spans="2:16" ht="41.25" customHeight="1" outlineLevel="1" x14ac:dyDescent="0.2">
      <c r="B208" s="170"/>
      <c r="C208" s="10">
        <v>9</v>
      </c>
      <c r="D208" s="11">
        <v>14</v>
      </c>
      <c r="E208" s="11">
        <v>4</v>
      </c>
      <c r="G208" s="12"/>
      <c r="H208" s="72" t="s">
        <v>201</v>
      </c>
      <c r="I208" s="171"/>
      <c r="J208" s="171"/>
      <c r="K208" s="171"/>
      <c r="L208" s="171"/>
      <c r="M208" s="172"/>
      <c r="N208" s="171"/>
      <c r="O208" s="173"/>
      <c r="P208" s="171"/>
    </row>
    <row r="209" spans="2:16" ht="77.25" customHeight="1" outlineLevel="1" x14ac:dyDescent="0.2">
      <c r="B209" s="170"/>
      <c r="C209" s="20">
        <v>9</v>
      </c>
      <c r="D209" s="21">
        <v>14</v>
      </c>
      <c r="E209" s="21">
        <v>5</v>
      </c>
      <c r="F209" s="21"/>
      <c r="G209" s="22"/>
      <c r="H209" s="125" t="s">
        <v>457</v>
      </c>
      <c r="I209" s="174"/>
      <c r="J209" s="174"/>
      <c r="K209" s="174"/>
      <c r="L209" s="174"/>
      <c r="M209" s="175"/>
      <c r="N209" s="174"/>
      <c r="O209" s="176"/>
      <c r="P209" s="174"/>
    </row>
    <row r="210" spans="2:16" ht="64.150000000000006" customHeight="1" thickBot="1" x14ac:dyDescent="0.25">
      <c r="B210" s="61"/>
      <c r="C210" s="10">
        <v>9</v>
      </c>
      <c r="D210" s="11">
        <v>14</v>
      </c>
      <c r="E210" s="11">
        <v>6</v>
      </c>
      <c r="F210" s="11">
        <v>1</v>
      </c>
      <c r="G210" s="12"/>
      <c r="H210" s="505" t="s">
        <v>454</v>
      </c>
      <c r="I210" s="177"/>
      <c r="J210" s="177"/>
      <c r="K210" s="177"/>
      <c r="L210" s="177"/>
      <c r="M210" s="178"/>
      <c r="N210" s="177"/>
      <c r="O210" s="179"/>
      <c r="P210" s="177"/>
    </row>
    <row r="211" spans="2:16" ht="18.75" customHeight="1" outlineLevel="1" thickBot="1" x14ac:dyDescent="0.25">
      <c r="B211" s="57" t="s">
        <v>202</v>
      </c>
      <c r="C211" s="7">
        <v>9</v>
      </c>
      <c r="D211" s="34">
        <v>15</v>
      </c>
      <c r="E211" s="34"/>
      <c r="F211" s="34"/>
      <c r="G211" s="35"/>
      <c r="H211" s="58" t="s">
        <v>203</v>
      </c>
      <c r="I211" s="180" t="s">
        <v>21</v>
      </c>
      <c r="J211" s="180" t="s">
        <v>21</v>
      </c>
      <c r="K211" s="180" t="s">
        <v>26</v>
      </c>
      <c r="L211" s="180" t="s">
        <v>26</v>
      </c>
      <c r="M211" s="181" t="s">
        <v>21</v>
      </c>
      <c r="N211" s="180" t="s">
        <v>21</v>
      </c>
      <c r="O211" s="182" t="s">
        <v>26</v>
      </c>
      <c r="P211" s="180" t="s">
        <v>26</v>
      </c>
    </row>
    <row r="212" spans="2:16" ht="12.75" customHeight="1" outlineLevel="1" thickBot="1" x14ac:dyDescent="0.25">
      <c r="B212" s="526"/>
      <c r="C212" s="37">
        <v>9</v>
      </c>
      <c r="D212" s="38">
        <v>15</v>
      </c>
      <c r="E212" s="38">
        <v>1</v>
      </c>
      <c r="F212" s="38"/>
      <c r="G212" s="62"/>
      <c r="H212" s="63" t="s">
        <v>39</v>
      </c>
      <c r="I212" s="64" t="s">
        <v>40</v>
      </c>
      <c r="J212" s="64" t="s">
        <v>40</v>
      </c>
      <c r="K212" s="64" t="s">
        <v>204</v>
      </c>
      <c r="L212" s="64" t="s">
        <v>204</v>
      </c>
      <c r="M212" s="183" t="s">
        <v>40</v>
      </c>
      <c r="N212" s="64" t="s">
        <v>40</v>
      </c>
      <c r="O212" s="65" t="s">
        <v>204</v>
      </c>
      <c r="P212" s="64" t="s">
        <v>204</v>
      </c>
    </row>
    <row r="213" spans="2:16" ht="32.450000000000003" customHeight="1" outlineLevel="1" thickBot="1" x14ac:dyDescent="0.25">
      <c r="B213" s="526"/>
      <c r="C213" s="66">
        <v>9</v>
      </c>
      <c r="D213" s="67">
        <v>15</v>
      </c>
      <c r="E213" s="67">
        <v>2</v>
      </c>
      <c r="F213" s="67"/>
      <c r="G213" s="68"/>
      <c r="H213" s="69" t="s">
        <v>57</v>
      </c>
      <c r="I213" s="70">
        <v>11</v>
      </c>
      <c r="J213" s="70">
        <v>11</v>
      </c>
      <c r="K213" s="70" t="s">
        <v>204</v>
      </c>
      <c r="L213" s="70" t="s">
        <v>204</v>
      </c>
      <c r="M213" s="184">
        <v>11</v>
      </c>
      <c r="N213" s="70">
        <v>11</v>
      </c>
      <c r="O213" s="71" t="s">
        <v>204</v>
      </c>
      <c r="P213" s="70" t="s">
        <v>204</v>
      </c>
    </row>
    <row r="214" spans="2:16" ht="89.25" customHeight="1" outlineLevel="1" thickBot="1" x14ac:dyDescent="0.25">
      <c r="B214" s="526"/>
      <c r="C214" s="10">
        <v>9</v>
      </c>
      <c r="D214" s="38">
        <v>15</v>
      </c>
      <c r="E214" s="11">
        <v>3</v>
      </c>
      <c r="G214" s="12"/>
      <c r="H214" s="72" t="s">
        <v>205</v>
      </c>
      <c r="I214" s="527"/>
      <c r="J214" s="527"/>
      <c r="K214" s="527"/>
      <c r="L214" s="527"/>
      <c r="M214" s="527"/>
      <c r="N214" s="527"/>
      <c r="O214" s="527"/>
      <c r="P214" s="527"/>
    </row>
    <row r="215" spans="2:16" ht="56.25" customHeight="1" outlineLevel="1" thickBot="1" x14ac:dyDescent="0.25">
      <c r="B215" s="526"/>
      <c r="C215" s="15">
        <v>9</v>
      </c>
      <c r="D215" s="67">
        <v>15</v>
      </c>
      <c r="E215" s="16">
        <v>4</v>
      </c>
      <c r="F215" s="16"/>
      <c r="G215" s="17"/>
      <c r="H215" s="125" t="s">
        <v>206</v>
      </c>
      <c r="I215" s="528"/>
      <c r="J215" s="528"/>
      <c r="K215" s="528"/>
      <c r="L215" s="528"/>
      <c r="M215" s="528"/>
      <c r="N215" s="528"/>
      <c r="O215" s="528"/>
      <c r="P215" s="528"/>
    </row>
    <row r="216" spans="2:16" ht="18" customHeight="1" outlineLevel="1" thickBot="1" x14ac:dyDescent="0.25">
      <c r="B216" s="57" t="s">
        <v>207</v>
      </c>
      <c r="C216" s="7">
        <v>9</v>
      </c>
      <c r="D216" s="34">
        <v>16</v>
      </c>
      <c r="E216" s="34"/>
      <c r="F216" s="34"/>
      <c r="G216" s="35"/>
      <c r="H216" s="58" t="s">
        <v>208</v>
      </c>
      <c r="I216" s="180" t="s">
        <v>21</v>
      </c>
      <c r="J216" s="180" t="s">
        <v>21</v>
      </c>
      <c r="K216" s="180" t="s">
        <v>26</v>
      </c>
      <c r="L216" s="180" t="s">
        <v>26</v>
      </c>
      <c r="M216" s="181" t="s">
        <v>21</v>
      </c>
      <c r="N216" s="180" t="s">
        <v>21</v>
      </c>
      <c r="O216" s="182" t="s">
        <v>26</v>
      </c>
      <c r="P216" s="180" t="s">
        <v>26</v>
      </c>
    </row>
    <row r="217" spans="2:16" ht="12.75" customHeight="1" outlineLevel="1" thickBot="1" x14ac:dyDescent="0.25">
      <c r="B217" s="526"/>
      <c r="C217" s="37">
        <v>9</v>
      </c>
      <c r="D217" s="38">
        <v>16</v>
      </c>
      <c r="E217" s="38">
        <v>1</v>
      </c>
      <c r="F217" s="38"/>
      <c r="G217" s="62"/>
      <c r="H217" s="63" t="s">
        <v>39</v>
      </c>
      <c r="I217" s="64" t="s">
        <v>40</v>
      </c>
      <c r="J217" s="64" t="s">
        <v>40</v>
      </c>
      <c r="K217" s="64" t="s">
        <v>204</v>
      </c>
      <c r="L217" s="64" t="s">
        <v>204</v>
      </c>
      <c r="M217" s="183" t="s">
        <v>40</v>
      </c>
      <c r="N217" s="64" t="s">
        <v>40</v>
      </c>
      <c r="O217" s="65" t="s">
        <v>204</v>
      </c>
      <c r="P217" s="64" t="s">
        <v>204</v>
      </c>
    </row>
    <row r="218" spans="2:16" ht="28.5" customHeight="1" outlineLevel="1" thickBot="1" x14ac:dyDescent="0.25">
      <c r="B218" s="526"/>
      <c r="C218" s="66">
        <v>9</v>
      </c>
      <c r="D218" s="67">
        <v>16</v>
      </c>
      <c r="E218" s="67">
        <v>2</v>
      </c>
      <c r="F218" s="67"/>
      <c r="G218" s="68"/>
      <c r="H218" s="69" t="s">
        <v>57</v>
      </c>
      <c r="I218" s="98">
        <v>11</v>
      </c>
      <c r="J218" s="98">
        <v>11</v>
      </c>
      <c r="K218" s="98" t="s">
        <v>204</v>
      </c>
      <c r="L218" s="98" t="s">
        <v>204</v>
      </c>
      <c r="M218" s="185">
        <v>11</v>
      </c>
      <c r="N218" s="98">
        <v>11</v>
      </c>
      <c r="O218" s="87" t="s">
        <v>204</v>
      </c>
      <c r="P218" s="98" t="s">
        <v>204</v>
      </c>
    </row>
    <row r="219" spans="2:16" ht="41.25" customHeight="1" outlineLevel="1" thickBot="1" x14ac:dyDescent="0.25">
      <c r="B219" s="526"/>
      <c r="C219" s="15">
        <v>9</v>
      </c>
      <c r="D219" s="16">
        <v>16</v>
      </c>
      <c r="E219" s="16">
        <v>4</v>
      </c>
      <c r="F219" s="16"/>
      <c r="G219" s="17"/>
      <c r="H219" s="125" t="s">
        <v>209</v>
      </c>
      <c r="I219" s="76"/>
      <c r="J219" s="76"/>
      <c r="K219" s="76"/>
      <c r="L219" s="76"/>
      <c r="M219" s="186"/>
      <c r="N219" s="76"/>
      <c r="O219" s="77"/>
      <c r="P219" s="76"/>
    </row>
    <row r="220" spans="2:16" ht="12.75" outlineLevel="1" thickBot="1" x14ac:dyDescent="0.25">
      <c r="B220" s="57" t="s">
        <v>210</v>
      </c>
      <c r="C220" s="7">
        <v>9</v>
      </c>
      <c r="D220" s="34">
        <v>17</v>
      </c>
      <c r="E220" s="34"/>
      <c r="F220" s="34"/>
      <c r="G220" s="35"/>
      <c r="H220" s="144" t="s">
        <v>211</v>
      </c>
      <c r="I220" s="59" t="s">
        <v>26</v>
      </c>
      <c r="J220" s="59" t="s">
        <v>26</v>
      </c>
      <c r="K220" s="59" t="s">
        <v>26</v>
      </c>
      <c r="L220" s="59" t="s">
        <v>26</v>
      </c>
      <c r="M220" s="154" t="s">
        <v>26</v>
      </c>
      <c r="N220" s="59" t="s">
        <v>26</v>
      </c>
      <c r="O220" s="60" t="s">
        <v>26</v>
      </c>
      <c r="P220" s="59" t="s">
        <v>26</v>
      </c>
    </row>
    <row r="221" spans="2:16" x14ac:dyDescent="0.2">
      <c r="B221" s="61"/>
      <c r="C221" s="187">
        <v>9</v>
      </c>
      <c r="D221" s="188">
        <v>17</v>
      </c>
      <c r="E221" s="188">
        <v>1</v>
      </c>
      <c r="F221" s="188"/>
      <c r="G221" s="62"/>
      <c r="H221" s="137" t="s">
        <v>39</v>
      </c>
      <c r="I221" s="189" t="s">
        <v>204</v>
      </c>
      <c r="J221" s="189" t="s">
        <v>204</v>
      </c>
      <c r="K221" s="189" t="s">
        <v>204</v>
      </c>
      <c r="L221" s="189" t="s">
        <v>204</v>
      </c>
      <c r="M221" s="190" t="s">
        <v>204</v>
      </c>
      <c r="N221" s="189" t="s">
        <v>204</v>
      </c>
      <c r="O221" s="191" t="s">
        <v>204</v>
      </c>
      <c r="P221" s="189" t="s">
        <v>204</v>
      </c>
    </row>
    <row r="222" spans="2:16" ht="12.75" thickBot="1" x14ac:dyDescent="0.25">
      <c r="B222" s="61"/>
      <c r="C222" s="192">
        <v>9</v>
      </c>
      <c r="D222" s="193">
        <v>17</v>
      </c>
      <c r="E222" s="193">
        <v>2</v>
      </c>
      <c r="F222" s="193">
        <v>1</v>
      </c>
      <c r="G222" s="12"/>
      <c r="H222" s="101" t="s">
        <v>212</v>
      </c>
      <c r="I222" s="104" t="s">
        <v>204</v>
      </c>
      <c r="J222" s="104" t="s">
        <v>204</v>
      </c>
      <c r="K222" s="104" t="s">
        <v>204</v>
      </c>
      <c r="L222" s="104" t="s">
        <v>204</v>
      </c>
      <c r="M222" s="194" t="s">
        <v>204</v>
      </c>
      <c r="N222" s="104" t="s">
        <v>204</v>
      </c>
      <c r="O222" s="195" t="s">
        <v>204</v>
      </c>
      <c r="P222" s="104" t="s">
        <v>204</v>
      </c>
    </row>
    <row r="223" spans="2:16" ht="50.25" customHeight="1" thickBot="1" x14ac:dyDescent="0.25">
      <c r="B223" s="61"/>
      <c r="C223" s="196">
        <v>9</v>
      </c>
      <c r="D223" s="197">
        <v>17</v>
      </c>
      <c r="E223" s="197">
        <v>2</v>
      </c>
      <c r="F223" s="197">
        <v>2</v>
      </c>
      <c r="G223" s="68"/>
      <c r="H223" s="72" t="s">
        <v>213</v>
      </c>
      <c r="I223" s="76"/>
      <c r="J223" s="76"/>
      <c r="K223" s="76"/>
      <c r="L223" s="76"/>
      <c r="M223" s="186"/>
      <c r="N223" s="76"/>
      <c r="O223" s="77"/>
      <c r="P223" s="76"/>
    </row>
    <row r="224" spans="2:16" ht="12.75" outlineLevel="1" thickBot="1" x14ac:dyDescent="0.25">
      <c r="B224" s="57" t="s">
        <v>214</v>
      </c>
      <c r="C224" s="7">
        <v>9</v>
      </c>
      <c r="D224" s="34">
        <v>18</v>
      </c>
      <c r="E224" s="34"/>
      <c r="F224" s="34"/>
      <c r="G224" s="35"/>
      <c r="H224" s="58" t="s">
        <v>215</v>
      </c>
      <c r="I224" s="59" t="s">
        <v>21</v>
      </c>
      <c r="J224" s="59" t="s">
        <v>21</v>
      </c>
      <c r="K224" s="59" t="s">
        <v>21</v>
      </c>
      <c r="L224" s="59" t="s">
        <v>21</v>
      </c>
      <c r="M224" s="154" t="s">
        <v>26</v>
      </c>
      <c r="N224" s="59" t="s">
        <v>26</v>
      </c>
      <c r="O224" s="60" t="s">
        <v>26</v>
      </c>
      <c r="P224" s="59" t="s">
        <v>26</v>
      </c>
    </row>
    <row r="225" spans="2:16" x14ac:dyDescent="0.2">
      <c r="B225" s="61"/>
      <c r="C225" s="37">
        <v>9</v>
      </c>
      <c r="D225" s="38">
        <v>18</v>
      </c>
      <c r="E225" s="38">
        <v>1</v>
      </c>
      <c r="F225" s="38"/>
      <c r="G225" s="62"/>
      <c r="H225" s="198" t="s">
        <v>39</v>
      </c>
      <c r="I225" s="86" t="s">
        <v>40</v>
      </c>
      <c r="J225" s="86" t="s">
        <v>40</v>
      </c>
      <c r="K225" s="86" t="s">
        <v>40</v>
      </c>
      <c r="L225" s="199" t="s">
        <v>40</v>
      </c>
      <c r="M225" s="200" t="s">
        <v>204</v>
      </c>
      <c r="N225" s="86" t="s">
        <v>204</v>
      </c>
      <c r="O225" s="201" t="s">
        <v>204</v>
      </c>
      <c r="P225" s="86" t="s">
        <v>204</v>
      </c>
    </row>
    <row r="226" spans="2:16" s="1" customFormat="1" ht="12" customHeight="1" x14ac:dyDescent="0.2">
      <c r="B226" s="466"/>
      <c r="C226" s="466">
        <v>9</v>
      </c>
      <c r="D226" s="467">
        <v>18</v>
      </c>
      <c r="E226" s="467">
        <v>1</v>
      </c>
      <c r="F226" s="467">
        <v>1</v>
      </c>
      <c r="G226" s="462"/>
      <c r="H226" s="202" t="s">
        <v>216</v>
      </c>
      <c r="I226" s="530">
        <v>250000</v>
      </c>
      <c r="J226" s="531"/>
      <c r="K226" s="531"/>
      <c r="L226" s="532"/>
      <c r="M226" s="533" t="s">
        <v>204</v>
      </c>
      <c r="N226" s="534"/>
      <c r="O226" s="534"/>
      <c r="P226" s="535"/>
    </row>
    <row r="227" spans="2:16" ht="12.75" thickBot="1" x14ac:dyDescent="0.25">
      <c r="B227" s="61"/>
      <c r="C227" s="66">
        <v>9</v>
      </c>
      <c r="D227" s="67">
        <v>18</v>
      </c>
      <c r="E227" s="67">
        <v>2</v>
      </c>
      <c r="F227" s="67"/>
      <c r="G227" s="68"/>
      <c r="H227" s="203" t="s">
        <v>57</v>
      </c>
      <c r="I227" s="98">
        <v>11</v>
      </c>
      <c r="J227" s="98">
        <v>11</v>
      </c>
      <c r="K227" s="98">
        <v>11</v>
      </c>
      <c r="L227" s="98">
        <v>11</v>
      </c>
      <c r="M227" s="98" t="s">
        <v>204</v>
      </c>
      <c r="N227" s="98" t="s">
        <v>204</v>
      </c>
      <c r="O227" s="98" t="s">
        <v>204</v>
      </c>
      <c r="P227" s="98" t="s">
        <v>204</v>
      </c>
    </row>
    <row r="228" spans="2:16" ht="53.25" customHeight="1" outlineLevel="1" thickBot="1" x14ac:dyDescent="0.25">
      <c r="B228" s="61"/>
      <c r="C228" s="10">
        <v>9</v>
      </c>
      <c r="D228" s="11">
        <v>18</v>
      </c>
      <c r="E228" s="11">
        <v>3</v>
      </c>
      <c r="G228" s="12"/>
      <c r="H228" s="114" t="s">
        <v>217</v>
      </c>
      <c r="I228" s="536"/>
      <c r="J228" s="537"/>
      <c r="K228" s="537"/>
      <c r="L228" s="538"/>
      <c r="M228" s="536"/>
      <c r="N228" s="537"/>
      <c r="O228" s="537"/>
      <c r="P228" s="538"/>
    </row>
    <row r="229" spans="2:16" ht="12.75" outlineLevel="1" thickBot="1" x14ac:dyDescent="0.25">
      <c r="B229" s="57" t="s">
        <v>218</v>
      </c>
      <c r="C229" s="7">
        <v>9</v>
      </c>
      <c r="D229" s="34">
        <v>19</v>
      </c>
      <c r="E229" s="34"/>
      <c r="F229" s="34"/>
      <c r="G229" s="35"/>
      <c r="H229" s="107" t="s">
        <v>219</v>
      </c>
      <c r="I229" s="59" t="s">
        <v>21</v>
      </c>
      <c r="J229" s="59" t="s">
        <v>21</v>
      </c>
      <c r="K229" s="59" t="s">
        <v>21</v>
      </c>
      <c r="L229" s="59" t="s">
        <v>21</v>
      </c>
      <c r="M229" s="59" t="s">
        <v>21</v>
      </c>
      <c r="N229" s="59" t="s">
        <v>21</v>
      </c>
      <c r="O229" s="59" t="s">
        <v>21</v>
      </c>
      <c r="P229" s="59" t="s">
        <v>21</v>
      </c>
    </row>
    <row r="230" spans="2:16" x14ac:dyDescent="0.2">
      <c r="B230" s="61"/>
      <c r="C230" s="37">
        <v>9</v>
      </c>
      <c r="D230" s="38">
        <v>19</v>
      </c>
      <c r="E230" s="38">
        <v>1</v>
      </c>
      <c r="F230" s="38"/>
      <c r="G230" s="62"/>
      <c r="H230" s="198" t="s">
        <v>39</v>
      </c>
      <c r="I230" s="204" t="s">
        <v>93</v>
      </c>
      <c r="J230" s="205" t="s">
        <v>93</v>
      </c>
      <c r="K230" s="205" t="s">
        <v>93</v>
      </c>
      <c r="L230" s="205" t="s">
        <v>93</v>
      </c>
      <c r="M230" s="205" t="s">
        <v>93</v>
      </c>
      <c r="N230" s="205" t="s">
        <v>93</v>
      </c>
      <c r="O230" s="205" t="s">
        <v>93</v>
      </c>
      <c r="P230" s="206" t="s">
        <v>93</v>
      </c>
    </row>
    <row r="231" spans="2:16" ht="12" customHeight="1" x14ac:dyDescent="0.2">
      <c r="B231" s="61"/>
      <c r="C231" s="10"/>
      <c r="D231" s="11">
        <v>19</v>
      </c>
      <c r="G231" s="12"/>
      <c r="H231" s="202" t="s">
        <v>216</v>
      </c>
      <c r="I231" s="533" t="s">
        <v>204</v>
      </c>
      <c r="J231" s="534"/>
      <c r="K231" s="534"/>
      <c r="L231" s="535"/>
      <c r="M231" s="533" t="s">
        <v>204</v>
      </c>
      <c r="N231" s="534"/>
      <c r="O231" s="534"/>
      <c r="P231" s="535"/>
    </row>
    <row r="232" spans="2:16" ht="12.75" thickBot="1" x14ac:dyDescent="0.25">
      <c r="B232" s="61"/>
      <c r="C232" s="66">
        <v>9</v>
      </c>
      <c r="D232" s="67">
        <v>19</v>
      </c>
      <c r="E232" s="67">
        <v>2</v>
      </c>
      <c r="F232" s="67"/>
      <c r="G232" s="68"/>
      <c r="H232" s="203" t="s">
        <v>57</v>
      </c>
      <c r="I232" s="70">
        <v>11</v>
      </c>
      <c r="J232" s="70">
        <v>11</v>
      </c>
      <c r="K232" s="70">
        <v>11</v>
      </c>
      <c r="L232" s="70">
        <v>11</v>
      </c>
      <c r="M232" s="70">
        <v>11</v>
      </c>
      <c r="N232" s="70">
        <v>11</v>
      </c>
      <c r="O232" s="70">
        <v>11</v>
      </c>
      <c r="P232" s="70">
        <v>11</v>
      </c>
    </row>
    <row r="233" spans="2:16" ht="39.75" customHeight="1" outlineLevel="1" thickBot="1" x14ac:dyDescent="0.25">
      <c r="B233" s="61"/>
      <c r="C233" s="10">
        <v>9</v>
      </c>
      <c r="D233" s="11">
        <v>19</v>
      </c>
      <c r="E233" s="11">
        <v>3</v>
      </c>
      <c r="G233" s="12"/>
      <c r="H233" s="114" t="s">
        <v>220</v>
      </c>
      <c r="I233" s="542"/>
      <c r="J233" s="543"/>
      <c r="K233" s="543"/>
      <c r="L233" s="544"/>
      <c r="M233" s="536"/>
      <c r="N233" s="537"/>
      <c r="O233" s="537"/>
      <c r="P233" s="538"/>
    </row>
    <row r="234" spans="2:16" ht="12.75" thickBot="1" x14ac:dyDescent="0.25">
      <c r="B234" s="57" t="s">
        <v>221</v>
      </c>
      <c r="C234" s="7">
        <v>9</v>
      </c>
      <c r="D234" s="34">
        <v>20</v>
      </c>
      <c r="E234" s="34"/>
      <c r="F234" s="34"/>
      <c r="G234" s="35"/>
      <c r="H234" s="58" t="s">
        <v>222</v>
      </c>
      <c r="I234" s="82" t="s">
        <v>26</v>
      </c>
      <c r="J234" s="82" t="s">
        <v>26</v>
      </c>
      <c r="K234" s="82" t="s">
        <v>26</v>
      </c>
      <c r="L234" s="82" t="s">
        <v>26</v>
      </c>
      <c r="M234" s="59" t="s">
        <v>26</v>
      </c>
      <c r="N234" s="59" t="s">
        <v>26</v>
      </c>
      <c r="O234" s="59" t="s">
        <v>26</v>
      </c>
      <c r="P234" s="59" t="s">
        <v>26</v>
      </c>
    </row>
    <row r="235" spans="2:16" ht="12.75" thickBot="1" x14ac:dyDescent="0.25">
      <c r="B235" s="61"/>
      <c r="C235" s="37">
        <v>9</v>
      </c>
      <c r="D235" s="38">
        <v>20</v>
      </c>
      <c r="E235" s="38">
        <v>1</v>
      </c>
      <c r="F235" s="38"/>
      <c r="G235" s="62"/>
      <c r="H235" s="207" t="s">
        <v>223</v>
      </c>
      <c r="I235" s="208" t="s">
        <v>204</v>
      </c>
      <c r="J235" s="208" t="s">
        <v>204</v>
      </c>
      <c r="K235" s="208" t="s">
        <v>204</v>
      </c>
      <c r="L235" s="208" t="s">
        <v>204</v>
      </c>
      <c r="M235" s="208" t="s">
        <v>204</v>
      </c>
      <c r="N235" s="208" t="s">
        <v>204</v>
      </c>
      <c r="O235" s="208" t="s">
        <v>204</v>
      </c>
      <c r="P235" s="208" t="s">
        <v>204</v>
      </c>
    </row>
    <row r="236" spans="2:16" ht="41.25" customHeight="1" outlineLevel="1" thickBot="1" x14ac:dyDescent="0.25">
      <c r="B236" s="61"/>
      <c r="C236" s="66">
        <v>9</v>
      </c>
      <c r="D236" s="67">
        <v>20</v>
      </c>
      <c r="E236" s="67">
        <v>2</v>
      </c>
      <c r="F236" s="67"/>
      <c r="G236" s="68"/>
      <c r="H236" s="209" t="s">
        <v>224</v>
      </c>
      <c r="I236" s="210"/>
      <c r="J236" s="210"/>
      <c r="K236" s="210"/>
      <c r="L236" s="210"/>
      <c r="M236" s="210"/>
      <c r="N236" s="210"/>
      <c r="O236" s="210"/>
      <c r="P236" s="210"/>
    </row>
    <row r="237" spans="2:16" ht="12.75" thickBot="1" x14ac:dyDescent="0.25">
      <c r="B237" s="57" t="s">
        <v>225</v>
      </c>
      <c r="C237" s="7">
        <v>9</v>
      </c>
      <c r="D237" s="34">
        <v>21</v>
      </c>
      <c r="E237" s="34"/>
      <c r="F237" s="34"/>
      <c r="G237" s="34"/>
      <c r="H237" s="211" t="s">
        <v>226</v>
      </c>
      <c r="I237" s="212" t="s">
        <v>26</v>
      </c>
      <c r="J237" s="82" t="s">
        <v>26</v>
      </c>
      <c r="K237" s="82" t="s">
        <v>26</v>
      </c>
      <c r="L237" s="82" t="s">
        <v>26</v>
      </c>
      <c r="M237" s="59" t="s">
        <v>26</v>
      </c>
      <c r="N237" s="59" t="s">
        <v>26</v>
      </c>
      <c r="O237" s="59" t="s">
        <v>26</v>
      </c>
      <c r="P237" s="59" t="s">
        <v>26</v>
      </c>
    </row>
    <row r="238" spans="2:16" s="219" customFormat="1" ht="12.75" outlineLevel="1" thickBot="1" x14ac:dyDescent="0.25">
      <c r="B238" s="213"/>
      <c r="C238" s="214">
        <v>9</v>
      </c>
      <c r="D238" s="215">
        <v>21</v>
      </c>
      <c r="E238" s="215">
        <v>1</v>
      </c>
      <c r="F238" s="215"/>
      <c r="G238" s="215"/>
      <c r="H238" s="216" t="s">
        <v>227</v>
      </c>
      <c r="I238" s="217" t="s">
        <v>204</v>
      </c>
      <c r="J238" s="218" t="s">
        <v>204</v>
      </c>
      <c r="K238" s="218" t="s">
        <v>204</v>
      </c>
      <c r="L238" s="218" t="s">
        <v>204</v>
      </c>
      <c r="M238" s="218" t="s">
        <v>204</v>
      </c>
      <c r="N238" s="218" t="s">
        <v>204</v>
      </c>
      <c r="O238" s="218" t="s">
        <v>204</v>
      </c>
      <c r="P238" s="218" t="s">
        <v>204</v>
      </c>
    </row>
    <row r="239" spans="2:16" s="219" customFormat="1" ht="12.75" outlineLevel="1" thickBot="1" x14ac:dyDescent="0.25">
      <c r="B239" s="213"/>
      <c r="C239" s="214">
        <v>9</v>
      </c>
      <c r="D239" s="215">
        <v>21</v>
      </c>
      <c r="E239" s="215">
        <v>2</v>
      </c>
      <c r="F239" s="215"/>
      <c r="G239" s="215"/>
      <c r="H239" s="220" t="s">
        <v>57</v>
      </c>
      <c r="I239" s="217" t="s">
        <v>204</v>
      </c>
      <c r="J239" s="218" t="s">
        <v>204</v>
      </c>
      <c r="K239" s="218" t="s">
        <v>204</v>
      </c>
      <c r="L239" s="218" t="s">
        <v>204</v>
      </c>
      <c r="M239" s="218" t="s">
        <v>204</v>
      </c>
      <c r="N239" s="218" t="s">
        <v>204</v>
      </c>
      <c r="O239" s="218" t="s">
        <v>204</v>
      </c>
      <c r="P239" s="218" t="s">
        <v>204</v>
      </c>
    </row>
    <row r="240" spans="2:16" ht="111" customHeight="1" outlineLevel="1" thickBot="1" x14ac:dyDescent="0.25">
      <c r="B240" s="61"/>
      <c r="C240" s="131">
        <v>9</v>
      </c>
      <c r="D240" s="215">
        <v>21</v>
      </c>
      <c r="E240" s="132">
        <v>3</v>
      </c>
      <c r="F240" s="132"/>
      <c r="G240" s="132"/>
      <c r="H240" s="114" t="s">
        <v>228</v>
      </c>
      <c r="I240" s="221"/>
      <c r="J240" s="210"/>
      <c r="K240" s="210"/>
      <c r="L240" s="210"/>
      <c r="M240" s="210"/>
      <c r="N240" s="210"/>
      <c r="O240" s="210"/>
      <c r="P240" s="210"/>
    </row>
    <row r="241" spans="2:16" ht="24.75" outlineLevel="1" thickBot="1" x14ac:dyDescent="0.25">
      <c r="B241" s="61"/>
      <c r="C241" s="66">
        <v>9</v>
      </c>
      <c r="D241" s="215">
        <v>21</v>
      </c>
      <c r="E241" s="67">
        <v>4</v>
      </c>
      <c r="F241" s="67"/>
      <c r="G241" s="67"/>
      <c r="H241" s="115" t="s">
        <v>229</v>
      </c>
      <c r="I241" s="221"/>
      <c r="J241" s="210"/>
      <c r="K241" s="210"/>
      <c r="L241" s="210"/>
      <c r="M241" s="210"/>
      <c r="N241" s="210"/>
      <c r="O241" s="210"/>
      <c r="P241" s="210"/>
    </row>
    <row r="242" spans="2:16" ht="24.75" outlineLevel="1" thickBot="1" x14ac:dyDescent="0.25">
      <c r="B242" s="61"/>
      <c r="C242" s="66">
        <v>9</v>
      </c>
      <c r="D242" s="215">
        <v>21</v>
      </c>
      <c r="E242" s="67">
        <v>5</v>
      </c>
      <c r="F242" s="67"/>
      <c r="G242" s="67"/>
      <c r="H242" s="115" t="s">
        <v>230</v>
      </c>
      <c r="I242" s="221"/>
      <c r="J242" s="210"/>
      <c r="K242" s="210"/>
      <c r="L242" s="210"/>
      <c r="M242" s="210"/>
      <c r="N242" s="210"/>
      <c r="O242" s="210"/>
      <c r="P242" s="210"/>
    </row>
    <row r="243" spans="2:16" ht="12.75" outlineLevel="1" thickBot="1" x14ac:dyDescent="0.25">
      <c r="B243" s="61"/>
      <c r="C243" s="66">
        <v>9</v>
      </c>
      <c r="D243" s="215">
        <v>21</v>
      </c>
      <c r="E243" s="67">
        <v>6</v>
      </c>
      <c r="F243" s="67"/>
      <c r="G243" s="67"/>
      <c r="H243" s="116" t="s">
        <v>231</v>
      </c>
      <c r="I243" s="221"/>
      <c r="J243" s="210"/>
      <c r="K243" s="210"/>
      <c r="L243" s="210"/>
      <c r="M243" s="210"/>
      <c r="N243" s="210"/>
      <c r="O243" s="210"/>
      <c r="P243" s="210"/>
    </row>
    <row r="244" spans="2:16" ht="18.75" customHeight="1" outlineLevel="1" thickBot="1" x14ac:dyDescent="0.25">
      <c r="B244" s="57" t="s">
        <v>232</v>
      </c>
      <c r="C244" s="7">
        <v>9</v>
      </c>
      <c r="D244" s="34">
        <v>22</v>
      </c>
      <c r="E244" s="34"/>
      <c r="F244" s="34"/>
      <c r="G244" s="35"/>
      <c r="H244" s="222" t="s">
        <v>437</v>
      </c>
      <c r="I244" s="82" t="s">
        <v>21</v>
      </c>
      <c r="J244" s="82" t="s">
        <v>21</v>
      </c>
      <c r="K244" s="82" t="s">
        <v>21</v>
      </c>
      <c r="L244" s="82" t="s">
        <v>21</v>
      </c>
      <c r="M244" s="82" t="s">
        <v>21</v>
      </c>
      <c r="N244" s="82" t="s">
        <v>21</v>
      </c>
      <c r="O244" s="82" t="s">
        <v>21</v>
      </c>
      <c r="P244" s="82" t="s">
        <v>21</v>
      </c>
    </row>
    <row r="245" spans="2:16" s="1" customFormat="1" ht="18.75" customHeight="1" outlineLevel="1" x14ac:dyDescent="0.2">
      <c r="B245" s="10"/>
      <c r="C245" s="37">
        <v>9</v>
      </c>
      <c r="D245" s="38">
        <v>22</v>
      </c>
      <c r="E245" s="38">
        <v>1</v>
      </c>
      <c r="F245" s="38"/>
      <c r="G245" s="62"/>
      <c r="H245" s="198" t="s">
        <v>39</v>
      </c>
      <c r="I245" s="119">
        <v>2750</v>
      </c>
      <c r="J245" s="119">
        <v>2750</v>
      </c>
      <c r="K245" s="119">
        <v>2750</v>
      </c>
      <c r="L245" s="119">
        <v>2750</v>
      </c>
      <c r="M245" s="119">
        <v>2750</v>
      </c>
      <c r="N245" s="119">
        <v>2750</v>
      </c>
      <c r="O245" s="119">
        <v>2750</v>
      </c>
      <c r="P245" s="119">
        <v>2750</v>
      </c>
    </row>
    <row r="246" spans="2:16" s="1" customFormat="1" ht="36.6" customHeight="1" outlineLevel="1" thickBot="1" x14ac:dyDescent="0.25">
      <c r="B246" s="10"/>
      <c r="C246" s="66">
        <v>9</v>
      </c>
      <c r="D246" s="67">
        <v>22</v>
      </c>
      <c r="E246" s="67">
        <v>2</v>
      </c>
      <c r="F246" s="67"/>
      <c r="G246" s="68"/>
      <c r="H246" s="203" t="s">
        <v>57</v>
      </c>
      <c r="I246" s="70">
        <v>11</v>
      </c>
      <c r="J246" s="70">
        <v>11</v>
      </c>
      <c r="K246" s="70">
        <v>9</v>
      </c>
      <c r="L246" s="70">
        <v>9</v>
      </c>
      <c r="M246" s="70">
        <v>11</v>
      </c>
      <c r="N246" s="70">
        <v>11</v>
      </c>
      <c r="O246" s="70">
        <v>9</v>
      </c>
      <c r="P246" s="70">
        <v>9</v>
      </c>
    </row>
    <row r="247" spans="2:16" s="1" customFormat="1" ht="103.5" customHeight="1" outlineLevel="1" x14ac:dyDescent="0.2">
      <c r="B247" s="10"/>
      <c r="C247" s="10">
        <v>9</v>
      </c>
      <c r="D247" s="11">
        <v>22</v>
      </c>
      <c r="E247" s="11">
        <v>3</v>
      </c>
      <c r="F247" s="11"/>
      <c r="G247" s="12"/>
      <c r="H247" s="114" t="s">
        <v>234</v>
      </c>
      <c r="I247" s="539"/>
      <c r="J247" s="539"/>
      <c r="K247" s="527"/>
      <c r="L247" s="527"/>
      <c r="M247" s="539"/>
      <c r="N247" s="539"/>
      <c r="O247" s="527"/>
      <c r="P247" s="527"/>
    </row>
    <row r="248" spans="2:16" s="1" customFormat="1" ht="15" customHeight="1" outlineLevel="1" x14ac:dyDescent="0.2">
      <c r="B248" s="10"/>
      <c r="C248" s="15">
        <v>9</v>
      </c>
      <c r="D248" s="11">
        <v>22</v>
      </c>
      <c r="E248" s="16">
        <v>4</v>
      </c>
      <c r="F248" s="16"/>
      <c r="G248" s="17"/>
      <c r="H248" s="115" t="s">
        <v>235</v>
      </c>
      <c r="I248" s="540"/>
      <c r="J248" s="540"/>
      <c r="K248" s="545"/>
      <c r="L248" s="545"/>
      <c r="M248" s="540"/>
      <c r="N248" s="540"/>
      <c r="O248" s="545"/>
      <c r="P248" s="545"/>
    </row>
    <row r="249" spans="2:16" s="1" customFormat="1" ht="15" customHeight="1" outlineLevel="1" x14ac:dyDescent="0.2">
      <c r="B249" s="10"/>
      <c r="C249" s="15">
        <v>9</v>
      </c>
      <c r="D249" s="11">
        <v>22</v>
      </c>
      <c r="E249" s="16">
        <v>5</v>
      </c>
      <c r="F249" s="16"/>
      <c r="G249" s="17"/>
      <c r="H249" s="115" t="s">
        <v>236</v>
      </c>
      <c r="I249" s="540"/>
      <c r="J249" s="540"/>
      <c r="K249" s="545"/>
      <c r="L249" s="545"/>
      <c r="M249" s="540"/>
      <c r="N249" s="540"/>
      <c r="O249" s="545"/>
      <c r="P249" s="545"/>
    </row>
    <row r="250" spans="2:16" s="1" customFormat="1" ht="15" customHeight="1" outlineLevel="1" x14ac:dyDescent="0.2">
      <c r="B250" s="10"/>
      <c r="C250" s="15">
        <v>9</v>
      </c>
      <c r="D250" s="11">
        <v>22</v>
      </c>
      <c r="E250" s="16">
        <v>6</v>
      </c>
      <c r="F250" s="16"/>
      <c r="G250" s="17"/>
      <c r="H250" s="115" t="s">
        <v>237</v>
      </c>
      <c r="I250" s="540"/>
      <c r="J250" s="540"/>
      <c r="K250" s="545"/>
      <c r="L250" s="545"/>
      <c r="M250" s="540"/>
      <c r="N250" s="540"/>
      <c r="O250" s="545"/>
      <c r="P250" s="545"/>
    </row>
    <row r="251" spans="2:16" s="1" customFormat="1" ht="15" customHeight="1" outlineLevel="1" x14ac:dyDescent="0.2">
      <c r="B251" s="10"/>
      <c r="C251" s="15">
        <v>9</v>
      </c>
      <c r="D251" s="11">
        <v>22</v>
      </c>
      <c r="E251" s="16">
        <v>7</v>
      </c>
      <c r="F251" s="16"/>
      <c r="G251" s="17"/>
      <c r="H251" s="115" t="s">
        <v>238</v>
      </c>
      <c r="I251" s="540"/>
      <c r="J251" s="540"/>
      <c r="K251" s="545"/>
      <c r="L251" s="545"/>
      <c r="M251" s="540"/>
      <c r="N251" s="540"/>
      <c r="O251" s="545"/>
      <c r="P251" s="545"/>
    </row>
    <row r="252" spans="2:16" s="1" customFormat="1" ht="15" customHeight="1" x14ac:dyDescent="0.2">
      <c r="B252" s="10"/>
      <c r="C252" s="15">
        <v>9</v>
      </c>
      <c r="D252" s="11">
        <v>22</v>
      </c>
      <c r="E252" s="16">
        <v>8</v>
      </c>
      <c r="F252" s="16"/>
      <c r="G252" s="17"/>
      <c r="H252" s="115" t="s">
        <v>239</v>
      </c>
      <c r="I252" s="540"/>
      <c r="J252" s="540"/>
      <c r="K252" s="545"/>
      <c r="L252" s="545"/>
      <c r="M252" s="540"/>
      <c r="N252" s="540"/>
      <c r="O252" s="545"/>
      <c r="P252" s="545"/>
    </row>
    <row r="253" spans="2:16" s="1" customFormat="1" ht="15" customHeight="1" x14ac:dyDescent="0.2">
      <c r="B253" s="10"/>
      <c r="C253" s="15">
        <v>9</v>
      </c>
      <c r="D253" s="11">
        <v>22</v>
      </c>
      <c r="E253" s="16">
        <v>9</v>
      </c>
      <c r="F253" s="16"/>
      <c r="G253" s="17"/>
      <c r="H253" s="115" t="s">
        <v>240</v>
      </c>
      <c r="I253" s="540"/>
      <c r="J253" s="540"/>
      <c r="K253" s="545"/>
      <c r="L253" s="545"/>
      <c r="M253" s="540"/>
      <c r="N253" s="540"/>
      <c r="O253" s="545"/>
      <c r="P253" s="545"/>
    </row>
    <row r="254" spans="2:16" s="1" customFormat="1" ht="15" customHeight="1" x14ac:dyDescent="0.2">
      <c r="B254" s="10"/>
      <c r="C254" s="15">
        <v>9</v>
      </c>
      <c r="D254" s="11">
        <v>22</v>
      </c>
      <c r="E254" s="16">
        <v>10</v>
      </c>
      <c r="F254" s="16"/>
      <c r="G254" s="17"/>
      <c r="H254" s="115" t="s">
        <v>241</v>
      </c>
      <c r="I254" s="540"/>
      <c r="J254" s="540"/>
      <c r="K254" s="545"/>
      <c r="L254" s="545"/>
      <c r="M254" s="540"/>
      <c r="N254" s="540"/>
      <c r="O254" s="545"/>
      <c r="P254" s="545"/>
    </row>
    <row r="255" spans="2:16" s="1" customFormat="1" ht="15" customHeight="1" x14ac:dyDescent="0.2">
      <c r="B255" s="10"/>
      <c r="C255" s="15">
        <v>9</v>
      </c>
      <c r="D255" s="11">
        <v>22</v>
      </c>
      <c r="E255" s="16">
        <v>11</v>
      </c>
      <c r="F255" s="16"/>
      <c r="G255" s="17"/>
      <c r="H255" s="223" t="s">
        <v>242</v>
      </c>
      <c r="I255" s="540"/>
      <c r="J255" s="540"/>
      <c r="K255" s="545"/>
      <c r="L255" s="545"/>
      <c r="M255" s="540"/>
      <c r="N255" s="540"/>
      <c r="O255" s="545"/>
      <c r="P255" s="545"/>
    </row>
    <row r="256" spans="2:16" s="1" customFormat="1" ht="15" customHeight="1" x14ac:dyDescent="0.2">
      <c r="B256" s="10"/>
      <c r="C256" s="15">
        <v>9</v>
      </c>
      <c r="D256" s="11">
        <v>22</v>
      </c>
      <c r="E256" s="16">
        <v>12</v>
      </c>
      <c r="F256" s="16"/>
      <c r="G256" s="17"/>
      <c r="H256" s="223" t="s">
        <v>243</v>
      </c>
      <c r="I256" s="540"/>
      <c r="J256" s="540"/>
      <c r="K256" s="545"/>
      <c r="L256" s="545"/>
      <c r="M256" s="540"/>
      <c r="N256" s="540"/>
      <c r="O256" s="545"/>
      <c r="P256" s="545"/>
    </row>
    <row r="257" spans="2:16" s="1" customFormat="1" ht="14.25" customHeight="1" outlineLevel="1" thickBot="1" x14ac:dyDescent="0.25">
      <c r="B257" s="10"/>
      <c r="C257" s="66">
        <v>9</v>
      </c>
      <c r="D257" s="11">
        <v>22</v>
      </c>
      <c r="E257" s="16">
        <v>13</v>
      </c>
      <c r="F257" s="67"/>
      <c r="G257" s="68"/>
      <c r="H257" s="223" t="s">
        <v>244</v>
      </c>
      <c r="I257" s="541"/>
      <c r="J257" s="541"/>
      <c r="K257" s="528"/>
      <c r="L257" s="528"/>
      <c r="M257" s="541"/>
      <c r="N257" s="541"/>
      <c r="O257" s="528"/>
      <c r="P257" s="528"/>
    </row>
    <row r="258" spans="2:16" ht="15" customHeight="1" outlineLevel="1" thickBot="1" x14ac:dyDescent="0.25">
      <c r="B258" s="57" t="s">
        <v>245</v>
      </c>
      <c r="C258" s="7">
        <v>9</v>
      </c>
      <c r="D258" s="34">
        <v>23</v>
      </c>
      <c r="E258" s="34"/>
      <c r="F258" s="34"/>
      <c r="G258" s="35"/>
      <c r="H258" s="107" t="s">
        <v>246</v>
      </c>
      <c r="I258" s="212" t="s">
        <v>26</v>
      </c>
      <c r="J258" s="82" t="s">
        <v>26</v>
      </c>
      <c r="K258" s="82" t="s">
        <v>26</v>
      </c>
      <c r="L258" s="82" t="s">
        <v>26</v>
      </c>
      <c r="M258" s="82" t="s">
        <v>26</v>
      </c>
      <c r="N258" s="82" t="s">
        <v>26</v>
      </c>
      <c r="O258" s="82" t="s">
        <v>26</v>
      </c>
      <c r="P258" s="82" t="s">
        <v>26</v>
      </c>
    </row>
    <row r="259" spans="2:16" outlineLevel="1" x14ac:dyDescent="0.2">
      <c r="B259" s="61"/>
      <c r="C259" s="37">
        <v>9</v>
      </c>
      <c r="D259" s="38">
        <v>23</v>
      </c>
      <c r="E259" s="38">
        <v>1</v>
      </c>
      <c r="F259" s="38"/>
      <c r="G259" s="62"/>
      <c r="H259" s="224" t="s">
        <v>247</v>
      </c>
      <c r="I259" s="225" t="s">
        <v>204</v>
      </c>
      <c r="J259" s="64" t="s">
        <v>204</v>
      </c>
      <c r="K259" s="64" t="s">
        <v>204</v>
      </c>
      <c r="L259" s="64" t="s">
        <v>204</v>
      </c>
      <c r="M259" s="64" t="s">
        <v>204</v>
      </c>
      <c r="N259" s="64" t="s">
        <v>204</v>
      </c>
      <c r="O259" s="64" t="s">
        <v>204</v>
      </c>
      <c r="P259" s="64" t="s">
        <v>204</v>
      </c>
    </row>
    <row r="260" spans="2:16" ht="12.75" thickBot="1" x14ac:dyDescent="0.25">
      <c r="B260" s="61"/>
      <c r="C260" s="66">
        <v>9</v>
      </c>
      <c r="D260" s="67">
        <v>23</v>
      </c>
      <c r="E260" s="67">
        <v>2</v>
      </c>
      <c r="F260" s="67"/>
      <c r="G260" s="68"/>
      <c r="H260" s="111" t="s">
        <v>248</v>
      </c>
      <c r="I260" s="226" t="s">
        <v>204</v>
      </c>
      <c r="J260" s="70" t="s">
        <v>204</v>
      </c>
      <c r="K260" s="70" t="s">
        <v>204</v>
      </c>
      <c r="L260" s="70" t="s">
        <v>204</v>
      </c>
      <c r="M260" s="70" t="s">
        <v>204</v>
      </c>
      <c r="N260" s="70" t="s">
        <v>204</v>
      </c>
      <c r="O260" s="70" t="s">
        <v>204</v>
      </c>
      <c r="P260" s="70" t="s">
        <v>204</v>
      </c>
    </row>
    <row r="261" spans="2:16" ht="24" x14ac:dyDescent="0.2">
      <c r="B261" s="61"/>
      <c r="C261" s="10">
        <v>9</v>
      </c>
      <c r="D261" s="11">
        <v>23</v>
      </c>
      <c r="E261" s="11">
        <v>3</v>
      </c>
      <c r="G261" s="12"/>
      <c r="H261" s="114" t="s">
        <v>249</v>
      </c>
      <c r="I261" s="544"/>
      <c r="J261" s="527"/>
      <c r="K261" s="527"/>
      <c r="L261" s="527"/>
      <c r="M261" s="527"/>
      <c r="N261" s="527"/>
      <c r="O261" s="527"/>
      <c r="P261" s="527"/>
    </row>
    <row r="262" spans="2:16" x14ac:dyDescent="0.2">
      <c r="B262" s="61"/>
      <c r="C262" s="15">
        <v>9</v>
      </c>
      <c r="D262" s="16">
        <v>23</v>
      </c>
      <c r="E262" s="16">
        <v>3</v>
      </c>
      <c r="F262" s="16">
        <v>1</v>
      </c>
      <c r="G262" s="17"/>
      <c r="H262" s="227" t="s">
        <v>250</v>
      </c>
      <c r="I262" s="560"/>
      <c r="J262" s="545"/>
      <c r="K262" s="545"/>
      <c r="L262" s="545"/>
      <c r="M262" s="545"/>
      <c r="N262" s="545"/>
      <c r="O262" s="545"/>
      <c r="P262" s="545"/>
    </row>
    <row r="263" spans="2:16" ht="12.75" outlineLevel="1" thickBot="1" x14ac:dyDescent="0.25">
      <c r="B263" s="61"/>
      <c r="C263" s="66">
        <v>9</v>
      </c>
      <c r="D263" s="67">
        <v>23</v>
      </c>
      <c r="E263" s="67">
        <v>3</v>
      </c>
      <c r="F263" s="67">
        <v>2</v>
      </c>
      <c r="G263" s="68"/>
      <c r="H263" s="228" t="s">
        <v>251</v>
      </c>
      <c r="I263" s="561"/>
      <c r="J263" s="528"/>
      <c r="K263" s="528"/>
      <c r="L263" s="528"/>
      <c r="M263" s="528"/>
      <c r="N263" s="528"/>
      <c r="O263" s="528"/>
      <c r="P263" s="528"/>
    </row>
    <row r="264" spans="2:16" ht="12.75" thickBot="1" x14ac:dyDescent="0.25">
      <c r="B264" s="57" t="s">
        <v>252</v>
      </c>
      <c r="C264" s="7">
        <v>9</v>
      </c>
      <c r="D264" s="34">
        <v>24</v>
      </c>
      <c r="E264" s="34"/>
      <c r="F264" s="34"/>
      <c r="G264" s="35"/>
      <c r="H264" s="107" t="s">
        <v>253</v>
      </c>
      <c r="I264" s="212" t="s">
        <v>26</v>
      </c>
      <c r="J264" s="82" t="s">
        <v>26</v>
      </c>
      <c r="K264" s="82" t="s">
        <v>26</v>
      </c>
      <c r="L264" s="82" t="s">
        <v>26</v>
      </c>
      <c r="M264" s="82" t="s">
        <v>26</v>
      </c>
      <c r="N264" s="82" t="s">
        <v>26</v>
      </c>
      <c r="O264" s="82" t="s">
        <v>26</v>
      </c>
      <c r="P264" s="82" t="s">
        <v>26</v>
      </c>
    </row>
    <row r="265" spans="2:16" ht="12.75" thickBot="1" x14ac:dyDescent="0.25">
      <c r="B265" s="61"/>
      <c r="C265" s="37">
        <v>9</v>
      </c>
      <c r="D265" s="38">
        <v>24</v>
      </c>
      <c r="E265" s="38">
        <v>1</v>
      </c>
      <c r="F265" s="38"/>
      <c r="G265" s="62"/>
      <c r="H265" s="224" t="s">
        <v>39</v>
      </c>
      <c r="I265" s="225" t="s">
        <v>204</v>
      </c>
      <c r="J265" s="64" t="s">
        <v>204</v>
      </c>
      <c r="K265" s="64" t="s">
        <v>204</v>
      </c>
      <c r="L265" s="64" t="s">
        <v>204</v>
      </c>
      <c r="M265" s="64" t="s">
        <v>204</v>
      </c>
      <c r="N265" s="64" t="s">
        <v>204</v>
      </c>
      <c r="O265" s="64" t="s">
        <v>204</v>
      </c>
      <c r="P265" s="64" t="s">
        <v>204</v>
      </c>
    </row>
    <row r="266" spans="2:16" ht="12.75" outlineLevel="1" thickBot="1" x14ac:dyDescent="0.25">
      <c r="B266" s="61"/>
      <c r="C266" s="66">
        <v>9</v>
      </c>
      <c r="D266" s="38">
        <v>24</v>
      </c>
      <c r="E266" s="67">
        <v>2</v>
      </c>
      <c r="F266" s="67"/>
      <c r="G266" s="68"/>
      <c r="H266" s="203" t="s">
        <v>57</v>
      </c>
      <c r="I266" s="226" t="s">
        <v>204</v>
      </c>
      <c r="J266" s="70" t="s">
        <v>204</v>
      </c>
      <c r="K266" s="70" t="s">
        <v>204</v>
      </c>
      <c r="L266" s="70" t="s">
        <v>204</v>
      </c>
      <c r="M266" s="70" t="s">
        <v>204</v>
      </c>
      <c r="N266" s="70" t="s">
        <v>204</v>
      </c>
      <c r="O266" s="70" t="s">
        <v>204</v>
      </c>
      <c r="P266" s="70" t="s">
        <v>204</v>
      </c>
    </row>
    <row r="267" spans="2:16" ht="35.65" customHeight="1" thickBot="1" x14ac:dyDescent="0.25">
      <c r="B267" s="61"/>
      <c r="C267" s="131">
        <v>9</v>
      </c>
      <c r="D267" s="38">
        <v>24</v>
      </c>
      <c r="E267" s="132">
        <v>3</v>
      </c>
      <c r="F267" s="132"/>
      <c r="G267" s="133"/>
      <c r="H267" s="209" t="s">
        <v>254</v>
      </c>
      <c r="I267" s="229"/>
      <c r="J267" s="230"/>
      <c r="K267" s="230"/>
      <c r="L267" s="230"/>
      <c r="M267" s="230"/>
      <c r="N267" s="230"/>
      <c r="O267" s="230"/>
      <c r="P267" s="230"/>
    </row>
    <row r="268" spans="2:16" ht="12.75" thickBot="1" x14ac:dyDescent="0.25">
      <c r="B268" s="57" t="s">
        <v>255</v>
      </c>
      <c r="C268" s="7">
        <v>9</v>
      </c>
      <c r="D268" s="34">
        <v>25</v>
      </c>
      <c r="E268" s="34"/>
      <c r="F268" s="34"/>
      <c r="G268" s="35"/>
      <c r="H268" s="107" t="s">
        <v>256</v>
      </c>
      <c r="I268" s="212" t="s">
        <v>26</v>
      </c>
      <c r="J268" s="82" t="s">
        <v>26</v>
      </c>
      <c r="K268" s="82" t="s">
        <v>26</v>
      </c>
      <c r="L268" s="82" t="s">
        <v>26</v>
      </c>
      <c r="M268" s="82" t="s">
        <v>26</v>
      </c>
      <c r="N268" s="82" t="s">
        <v>26</v>
      </c>
      <c r="O268" s="82" t="s">
        <v>26</v>
      </c>
      <c r="P268" s="82" t="s">
        <v>26</v>
      </c>
    </row>
    <row r="269" spans="2:16" ht="12.75" outlineLevel="1" thickBot="1" x14ac:dyDescent="0.25">
      <c r="B269" s="61"/>
      <c r="C269" s="108">
        <v>9</v>
      </c>
      <c r="D269" s="109">
        <v>25</v>
      </c>
      <c r="E269" s="109">
        <v>1</v>
      </c>
      <c r="F269" s="109"/>
      <c r="G269" s="110"/>
      <c r="H269" s="231" t="s">
        <v>247</v>
      </c>
      <c r="I269" s="225" t="s">
        <v>204</v>
      </c>
      <c r="J269" s="64" t="s">
        <v>204</v>
      </c>
      <c r="K269" s="64" t="s">
        <v>204</v>
      </c>
      <c r="L269" s="64" t="s">
        <v>204</v>
      </c>
      <c r="M269" s="64" t="s">
        <v>204</v>
      </c>
      <c r="N269" s="64" t="s">
        <v>204</v>
      </c>
      <c r="O269" s="64" t="s">
        <v>204</v>
      </c>
      <c r="P269" s="64" t="s">
        <v>204</v>
      </c>
    </row>
    <row r="270" spans="2:16" ht="84.75" thickBot="1" x14ac:dyDescent="0.25">
      <c r="B270" s="61"/>
      <c r="C270" s="131">
        <v>9</v>
      </c>
      <c r="D270" s="132">
        <v>25</v>
      </c>
      <c r="E270" s="132">
        <v>2</v>
      </c>
      <c r="F270" s="132"/>
      <c r="G270" s="133"/>
      <c r="H270" s="232" t="s">
        <v>257</v>
      </c>
      <c r="I270" s="233"/>
      <c r="J270" s="234"/>
      <c r="K270" s="234"/>
      <c r="L270" s="234"/>
      <c r="M270" s="234"/>
      <c r="N270" s="234"/>
      <c r="O270" s="234"/>
      <c r="P270" s="234"/>
    </row>
    <row r="271" spans="2:16" ht="24.75" thickBot="1" x14ac:dyDescent="0.25">
      <c r="B271" s="57" t="s">
        <v>258</v>
      </c>
      <c r="C271" s="7">
        <v>9</v>
      </c>
      <c r="D271" s="34">
        <v>26</v>
      </c>
      <c r="E271" s="34"/>
      <c r="F271" s="34"/>
      <c r="G271" s="35"/>
      <c r="H271" s="107" t="s">
        <v>259</v>
      </c>
      <c r="I271" s="212" t="s">
        <v>21</v>
      </c>
      <c r="J271" s="82" t="s">
        <v>21</v>
      </c>
      <c r="K271" s="82" t="s">
        <v>21</v>
      </c>
      <c r="L271" s="82" t="s">
        <v>21</v>
      </c>
      <c r="M271" s="82" t="s">
        <v>21</v>
      </c>
      <c r="N271" s="82" t="s">
        <v>21</v>
      </c>
      <c r="O271" s="82" t="s">
        <v>26</v>
      </c>
      <c r="P271" s="82" t="s">
        <v>26</v>
      </c>
    </row>
    <row r="272" spans="2:16" s="1" customFormat="1" ht="37.5" customHeight="1" thickBot="1" x14ac:dyDescent="0.25">
      <c r="B272" s="468"/>
      <c r="C272" s="469">
        <v>9</v>
      </c>
      <c r="D272" s="465">
        <v>26</v>
      </c>
      <c r="E272" s="465">
        <v>1</v>
      </c>
      <c r="F272" s="465"/>
      <c r="G272" s="463"/>
      <c r="H272" s="235" t="s">
        <v>247</v>
      </c>
      <c r="I272" s="551" t="s">
        <v>449</v>
      </c>
      <c r="J272" s="551"/>
      <c r="K272" s="551"/>
      <c r="L272" s="551"/>
      <c r="M272" s="551"/>
      <c r="N272" s="552"/>
      <c r="O272" s="558" t="s">
        <v>204</v>
      </c>
      <c r="P272" s="559"/>
    </row>
    <row r="273" spans="2:16" ht="244.5" customHeight="1" thickBot="1" x14ac:dyDescent="0.25">
      <c r="B273" s="236"/>
      <c r="C273" s="108">
        <v>9</v>
      </c>
      <c r="D273" s="109">
        <v>26</v>
      </c>
      <c r="E273" s="109">
        <v>2</v>
      </c>
      <c r="F273" s="109"/>
      <c r="G273" s="110"/>
      <c r="H273" s="237" t="s">
        <v>444</v>
      </c>
      <c r="I273" s="238" t="s">
        <v>261</v>
      </c>
      <c r="J273" s="239" t="s">
        <v>261</v>
      </c>
      <c r="K273" s="239" t="s">
        <v>262</v>
      </c>
      <c r="L273" s="239" t="s">
        <v>262</v>
      </c>
      <c r="M273" s="239" t="s">
        <v>263</v>
      </c>
      <c r="N273" s="239" t="s">
        <v>263</v>
      </c>
      <c r="O273" s="240" t="s">
        <v>204</v>
      </c>
      <c r="P273" s="240" t="s">
        <v>204</v>
      </c>
    </row>
    <row r="274" spans="2:16" ht="21.75" customHeight="1" thickBot="1" x14ac:dyDescent="0.25">
      <c r="B274" s="57" t="s">
        <v>264</v>
      </c>
      <c r="C274" s="7">
        <v>9</v>
      </c>
      <c r="D274" s="34">
        <v>27</v>
      </c>
      <c r="E274" s="34"/>
      <c r="F274" s="34"/>
      <c r="G274" s="35"/>
      <c r="H274" s="107" t="s">
        <v>265</v>
      </c>
      <c r="I274" s="241" t="s">
        <v>21</v>
      </c>
      <c r="J274" s="59" t="s">
        <v>21</v>
      </c>
      <c r="K274" s="59" t="s">
        <v>21</v>
      </c>
      <c r="L274" s="59" t="s">
        <v>21</v>
      </c>
      <c r="M274" s="59" t="s">
        <v>26</v>
      </c>
      <c r="N274" s="59" t="s">
        <v>26</v>
      </c>
      <c r="O274" s="59" t="s">
        <v>26</v>
      </c>
      <c r="P274" s="59" t="s">
        <v>26</v>
      </c>
    </row>
    <row r="275" spans="2:16" ht="18" customHeight="1" thickBot="1" x14ac:dyDescent="0.25">
      <c r="B275" s="466"/>
      <c r="C275" s="469">
        <v>9</v>
      </c>
      <c r="D275" s="465">
        <v>27</v>
      </c>
      <c r="E275" s="465">
        <v>1</v>
      </c>
      <c r="F275" s="465"/>
      <c r="G275" s="463"/>
      <c r="H275" s="235" t="s">
        <v>247</v>
      </c>
      <c r="I275" s="551" t="s">
        <v>450</v>
      </c>
      <c r="J275" s="551"/>
      <c r="K275" s="551"/>
      <c r="L275" s="552"/>
      <c r="M275" s="553" t="s">
        <v>204</v>
      </c>
      <c r="N275" s="554"/>
      <c r="O275" s="554"/>
      <c r="P275" s="555"/>
    </row>
    <row r="276" spans="2:16" ht="150" customHeight="1" thickBot="1" x14ac:dyDescent="0.25">
      <c r="B276" s="242"/>
      <c r="C276" s="108">
        <v>9</v>
      </c>
      <c r="D276" s="109">
        <v>27</v>
      </c>
      <c r="E276" s="109">
        <v>2</v>
      </c>
      <c r="F276" s="109"/>
      <c r="G276" s="110"/>
      <c r="H276" s="237" t="s">
        <v>266</v>
      </c>
      <c r="I276" s="238" t="s">
        <v>261</v>
      </c>
      <c r="J276" s="239" t="s">
        <v>261</v>
      </c>
      <c r="K276" s="239" t="s">
        <v>262</v>
      </c>
      <c r="L276" s="239" t="s">
        <v>262</v>
      </c>
      <c r="M276" s="239" t="s">
        <v>204</v>
      </c>
      <c r="N276" s="239" t="s">
        <v>204</v>
      </c>
      <c r="O276" s="239" t="s">
        <v>204</v>
      </c>
      <c r="P276" s="239" t="s">
        <v>204</v>
      </c>
    </row>
    <row r="277" spans="2:16" ht="12.75" thickBot="1" x14ac:dyDescent="0.25">
      <c r="B277" s="57" t="s">
        <v>267</v>
      </c>
      <c r="C277" s="7">
        <v>9</v>
      </c>
      <c r="D277" s="34">
        <v>28</v>
      </c>
      <c r="E277" s="34"/>
      <c r="F277" s="34"/>
      <c r="G277" s="35"/>
      <c r="H277" s="107" t="s">
        <v>268</v>
      </c>
      <c r="I277" s="241" t="s">
        <v>21</v>
      </c>
      <c r="J277" s="510" t="s">
        <v>26</v>
      </c>
      <c r="K277" s="510" t="s">
        <v>26</v>
      </c>
      <c r="L277" s="510" t="s">
        <v>26</v>
      </c>
      <c r="M277" s="510" t="s">
        <v>26</v>
      </c>
      <c r="N277" s="510" t="s">
        <v>26</v>
      </c>
      <c r="O277" s="510" t="s">
        <v>26</v>
      </c>
      <c r="P277" s="510" t="s">
        <v>26</v>
      </c>
    </row>
    <row r="278" spans="2:16" s="1" customFormat="1" ht="63.75" customHeight="1" thickBot="1" x14ac:dyDescent="0.25">
      <c r="B278" s="242"/>
      <c r="C278" s="108">
        <v>9</v>
      </c>
      <c r="D278" s="109">
        <v>28</v>
      </c>
      <c r="E278" s="109">
        <v>1</v>
      </c>
      <c r="F278" s="109"/>
      <c r="G278" s="495"/>
      <c r="H278" s="496" t="s">
        <v>269</v>
      </c>
      <c r="I278" s="497">
        <v>25000</v>
      </c>
      <c r="J278" s="513" t="s">
        <v>26</v>
      </c>
      <c r="K278" s="513" t="s">
        <v>26</v>
      </c>
      <c r="L278" s="513" t="s">
        <v>26</v>
      </c>
      <c r="M278" s="513" t="s">
        <v>26</v>
      </c>
      <c r="N278" s="513" t="s">
        <v>26</v>
      </c>
      <c r="O278" s="513" t="s">
        <v>26</v>
      </c>
      <c r="P278" s="513" t="s">
        <v>26</v>
      </c>
    </row>
    <row r="279" spans="2:16" ht="18" customHeight="1" thickBot="1" x14ac:dyDescent="0.25">
      <c r="B279" s="57" t="s">
        <v>270</v>
      </c>
      <c r="C279" s="7">
        <v>9</v>
      </c>
      <c r="D279" s="34">
        <v>29</v>
      </c>
      <c r="E279" s="34"/>
      <c r="F279" s="34"/>
      <c r="G279" s="35"/>
      <c r="H279" s="107" t="s">
        <v>271</v>
      </c>
      <c r="I279" s="511"/>
      <c r="J279" s="512"/>
      <c r="K279" s="512"/>
      <c r="L279" s="512"/>
      <c r="M279" s="512"/>
      <c r="N279" s="512"/>
      <c r="O279" s="512"/>
      <c r="P279" s="512"/>
    </row>
    <row r="280" spans="2:16" ht="63" customHeight="1" thickBot="1" x14ac:dyDescent="0.25">
      <c r="B280" s="236"/>
      <c r="C280" s="108">
        <v>9</v>
      </c>
      <c r="D280" s="109">
        <v>29</v>
      </c>
      <c r="E280" s="109">
        <v>1</v>
      </c>
      <c r="F280" s="109"/>
      <c r="G280" s="110"/>
      <c r="H280" s="237" t="s">
        <v>446</v>
      </c>
      <c r="I280" s="221"/>
      <c r="J280" s="210"/>
      <c r="K280" s="210"/>
      <c r="L280" s="210"/>
      <c r="M280" s="210"/>
      <c r="N280" s="210"/>
      <c r="O280" s="210"/>
      <c r="P280" s="210"/>
    </row>
    <row r="281" spans="2:16" ht="12.75" thickBot="1" x14ac:dyDescent="0.25">
      <c r="B281" s="57" t="s">
        <v>273</v>
      </c>
      <c r="C281" s="7">
        <v>9</v>
      </c>
      <c r="D281" s="34">
        <v>30</v>
      </c>
      <c r="E281" s="34"/>
      <c r="F281" s="34"/>
      <c r="G281" s="35"/>
      <c r="H281" s="107" t="s">
        <v>274</v>
      </c>
      <c r="I281" s="241" t="s">
        <v>21</v>
      </c>
      <c r="J281" s="59" t="s">
        <v>21</v>
      </c>
      <c r="K281" s="59" t="s">
        <v>21</v>
      </c>
      <c r="L281" s="59" t="s">
        <v>21</v>
      </c>
      <c r="M281" s="59" t="s">
        <v>21</v>
      </c>
      <c r="N281" s="59" t="s">
        <v>21</v>
      </c>
      <c r="O281" s="59" t="s">
        <v>21</v>
      </c>
      <c r="P281" s="59" t="s">
        <v>21</v>
      </c>
    </row>
    <row r="282" spans="2:16" ht="39" customHeight="1" thickBot="1" x14ac:dyDescent="0.25">
      <c r="B282" s="121"/>
      <c r="C282" s="131">
        <v>9</v>
      </c>
      <c r="D282" s="132">
        <v>30</v>
      </c>
      <c r="E282" s="132">
        <v>1</v>
      </c>
      <c r="F282" s="132"/>
      <c r="G282" s="133"/>
      <c r="H282" s="246" t="s">
        <v>275</v>
      </c>
      <c r="I282" s="247">
        <v>11</v>
      </c>
      <c r="J282" s="248">
        <v>11</v>
      </c>
      <c r="K282" s="248">
        <v>9</v>
      </c>
      <c r="L282" s="248">
        <v>9</v>
      </c>
      <c r="M282" s="248">
        <v>11</v>
      </c>
      <c r="N282" s="248">
        <v>11</v>
      </c>
      <c r="O282" s="248">
        <v>9</v>
      </c>
      <c r="P282" s="249">
        <v>9</v>
      </c>
    </row>
    <row r="283" spans="2:16" ht="19.5" customHeight="1" thickBot="1" x14ac:dyDescent="0.25">
      <c r="B283" s="57" t="s">
        <v>276</v>
      </c>
      <c r="C283" s="250">
        <v>9</v>
      </c>
      <c r="D283" s="251">
        <v>31</v>
      </c>
      <c r="E283" s="251"/>
      <c r="F283" s="251"/>
      <c r="G283" s="252"/>
      <c r="H283" s="211" t="s">
        <v>277</v>
      </c>
      <c r="I283" s="253" t="s">
        <v>21</v>
      </c>
      <c r="J283" s="123" t="s">
        <v>21</v>
      </c>
      <c r="K283" s="123" t="s">
        <v>21</v>
      </c>
      <c r="L283" s="123" t="s">
        <v>21</v>
      </c>
      <c r="M283" s="123" t="s">
        <v>21</v>
      </c>
      <c r="N283" s="123" t="s">
        <v>21</v>
      </c>
      <c r="O283" s="123" t="s">
        <v>21</v>
      </c>
      <c r="P283" s="123" t="s">
        <v>21</v>
      </c>
    </row>
    <row r="284" spans="2:16" ht="19.5" customHeight="1" thickBot="1" x14ac:dyDescent="0.25">
      <c r="B284" s="57" t="s">
        <v>278</v>
      </c>
      <c r="C284" s="250">
        <v>9</v>
      </c>
      <c r="D284" s="251">
        <v>32</v>
      </c>
      <c r="E284" s="251"/>
      <c r="F284" s="251"/>
      <c r="G284" s="252"/>
      <c r="H284" s="211" t="s">
        <v>279</v>
      </c>
      <c r="I284" s="253" t="s">
        <v>21</v>
      </c>
      <c r="J284" s="123" t="s">
        <v>21</v>
      </c>
      <c r="K284" s="123" t="s">
        <v>21</v>
      </c>
      <c r="L284" s="123" t="s">
        <v>21</v>
      </c>
      <c r="M284" s="123" t="s">
        <v>21</v>
      </c>
      <c r="N284" s="123" t="s">
        <v>21</v>
      </c>
      <c r="O284" s="123" t="s">
        <v>21</v>
      </c>
      <c r="P284" s="123" t="s">
        <v>21</v>
      </c>
    </row>
    <row r="285" spans="2:16" ht="33" customHeight="1" thickBot="1" x14ac:dyDescent="0.25">
      <c r="B285" s="57" t="s">
        <v>280</v>
      </c>
      <c r="C285" s="250">
        <v>9</v>
      </c>
      <c r="D285" s="251">
        <v>33</v>
      </c>
      <c r="E285" s="251"/>
      <c r="F285" s="251"/>
      <c r="G285" s="252"/>
      <c r="H285" s="211" t="s">
        <v>281</v>
      </c>
      <c r="I285" s="241" t="s">
        <v>21</v>
      </c>
      <c r="J285" s="59" t="s">
        <v>21</v>
      </c>
      <c r="K285" s="59" t="s">
        <v>21</v>
      </c>
      <c r="L285" s="59" t="s">
        <v>21</v>
      </c>
      <c r="M285" s="59" t="s">
        <v>21</v>
      </c>
      <c r="N285" s="59" t="s">
        <v>21</v>
      </c>
      <c r="O285" s="59" t="s">
        <v>21</v>
      </c>
      <c r="P285" s="59" t="s">
        <v>21</v>
      </c>
    </row>
    <row r="286" spans="2:16" ht="43.9" customHeight="1" thickBot="1" x14ac:dyDescent="0.25">
      <c r="B286" s="57" t="s">
        <v>282</v>
      </c>
      <c r="C286" s="250">
        <v>9</v>
      </c>
      <c r="D286" s="251">
        <v>34</v>
      </c>
      <c r="E286" s="251"/>
      <c r="F286" s="251"/>
      <c r="G286" s="252"/>
      <c r="H286" s="211" t="s">
        <v>283</v>
      </c>
      <c r="I286" s="212" t="s">
        <v>21</v>
      </c>
      <c r="J286" s="82" t="s">
        <v>21</v>
      </c>
      <c r="K286" s="82" t="s">
        <v>21</v>
      </c>
      <c r="L286" s="82" t="s">
        <v>21</v>
      </c>
      <c r="M286" s="82" t="s">
        <v>21</v>
      </c>
      <c r="N286" s="82" t="s">
        <v>21</v>
      </c>
      <c r="O286" s="82" t="s">
        <v>21</v>
      </c>
      <c r="P286" s="82" t="s">
        <v>21</v>
      </c>
    </row>
    <row r="287" spans="2:16" ht="19.899999999999999" customHeight="1" thickBot="1" x14ac:dyDescent="0.25">
      <c r="B287" s="57" t="s">
        <v>284</v>
      </c>
      <c r="C287" s="250">
        <v>9</v>
      </c>
      <c r="D287" s="251">
        <v>35</v>
      </c>
      <c r="E287" s="251"/>
      <c r="F287" s="251"/>
      <c r="G287" s="252"/>
      <c r="H287" s="211" t="s">
        <v>285</v>
      </c>
      <c r="I287" s="212" t="s">
        <v>286</v>
      </c>
      <c r="J287" s="82" t="s">
        <v>286</v>
      </c>
      <c r="K287" s="82" t="s">
        <v>286</v>
      </c>
      <c r="L287" s="82" t="s">
        <v>286</v>
      </c>
      <c r="M287" s="82" t="s">
        <v>286</v>
      </c>
      <c r="N287" s="82" t="s">
        <v>286</v>
      </c>
      <c r="O287" s="82" t="s">
        <v>286</v>
      </c>
      <c r="P287" s="82" t="s">
        <v>286</v>
      </c>
    </row>
    <row r="288" spans="2:16" ht="19.899999999999999" customHeight="1" thickBot="1" x14ac:dyDescent="0.25">
      <c r="B288" s="57" t="s">
        <v>287</v>
      </c>
      <c r="C288" s="250">
        <v>9</v>
      </c>
      <c r="D288" s="251">
        <v>36</v>
      </c>
      <c r="E288" s="251"/>
      <c r="F288" s="251"/>
      <c r="G288" s="252"/>
      <c r="H288" s="211" t="s">
        <v>288</v>
      </c>
      <c r="I288" s="212" t="s">
        <v>21</v>
      </c>
      <c r="J288" s="82" t="s">
        <v>21</v>
      </c>
      <c r="K288" s="82" t="s">
        <v>21</v>
      </c>
      <c r="L288" s="82" t="s">
        <v>21</v>
      </c>
      <c r="M288" s="82" t="s">
        <v>21</v>
      </c>
      <c r="N288" s="82" t="s">
        <v>21</v>
      </c>
      <c r="O288" s="82" t="s">
        <v>21</v>
      </c>
      <c r="P288" s="82" t="s">
        <v>21</v>
      </c>
    </row>
    <row r="289" spans="2:16" ht="19.899999999999999" customHeight="1" thickBot="1" x14ac:dyDescent="0.25">
      <c r="B289" s="57" t="s">
        <v>221</v>
      </c>
      <c r="C289" s="7">
        <v>9</v>
      </c>
      <c r="D289" s="251">
        <v>37</v>
      </c>
      <c r="E289" s="34"/>
      <c r="F289" s="34"/>
      <c r="G289" s="35"/>
      <c r="H289" s="107" t="s">
        <v>289</v>
      </c>
      <c r="I289" s="212" t="s">
        <v>21</v>
      </c>
      <c r="J289" s="82" t="s">
        <v>21</v>
      </c>
      <c r="K289" s="82" t="s">
        <v>21</v>
      </c>
      <c r="L289" s="82" t="s">
        <v>21</v>
      </c>
      <c r="M289" s="82" t="s">
        <v>21</v>
      </c>
      <c r="N289" s="82" t="s">
        <v>21</v>
      </c>
      <c r="O289" s="82" t="s">
        <v>21</v>
      </c>
      <c r="P289" s="82" t="s">
        <v>21</v>
      </c>
    </row>
    <row r="290" spans="2:16" ht="55.5" customHeight="1" thickBot="1" x14ac:dyDescent="0.25">
      <c r="B290" s="254" t="s">
        <v>290</v>
      </c>
      <c r="C290" s="50">
        <v>9</v>
      </c>
      <c r="D290" s="251">
        <v>38</v>
      </c>
      <c r="E290" s="51"/>
      <c r="F290" s="51"/>
      <c r="G290" s="52"/>
      <c r="H290" s="222" t="s">
        <v>291</v>
      </c>
      <c r="I290" s="255" t="s">
        <v>21</v>
      </c>
      <c r="J290" s="256" t="s">
        <v>21</v>
      </c>
      <c r="K290" s="256" t="s">
        <v>21</v>
      </c>
      <c r="L290" s="256" t="s">
        <v>21</v>
      </c>
      <c r="M290" s="256" t="s">
        <v>21</v>
      </c>
      <c r="N290" s="256" t="s">
        <v>21</v>
      </c>
      <c r="O290" s="256" t="s">
        <v>21</v>
      </c>
      <c r="P290" s="256" t="s">
        <v>21</v>
      </c>
    </row>
    <row r="291" spans="2:16" ht="21" customHeight="1" thickBot="1" x14ac:dyDescent="0.25">
      <c r="B291" s="257" t="s">
        <v>292</v>
      </c>
      <c r="C291" s="251">
        <v>9</v>
      </c>
      <c r="D291" s="251">
        <v>39</v>
      </c>
      <c r="E291" s="251"/>
      <c r="F291" s="251"/>
      <c r="G291" s="252"/>
      <c r="H291" s="107" t="s">
        <v>293</v>
      </c>
      <c r="I291" s="241" t="s">
        <v>21</v>
      </c>
      <c r="J291" s="59" t="s">
        <v>21</v>
      </c>
      <c r="K291" s="59" t="s">
        <v>21</v>
      </c>
      <c r="L291" s="59" t="s">
        <v>21</v>
      </c>
      <c r="M291" s="59" t="s">
        <v>21</v>
      </c>
      <c r="N291" s="59" t="s">
        <v>21</v>
      </c>
      <c r="O291" s="59" t="s">
        <v>21</v>
      </c>
      <c r="P291" s="59" t="s">
        <v>21</v>
      </c>
    </row>
    <row r="292" spans="2:16" ht="345" customHeight="1" thickBot="1" x14ac:dyDescent="0.25">
      <c r="B292" s="258"/>
      <c r="C292" s="108"/>
      <c r="D292" s="109"/>
      <c r="E292" s="109"/>
      <c r="F292" s="109"/>
      <c r="G292" s="110"/>
      <c r="H292" s="259" t="s">
        <v>294</v>
      </c>
      <c r="I292" s="546"/>
      <c r="J292" s="547"/>
      <c r="K292" s="547"/>
      <c r="L292" s="547"/>
      <c r="M292" s="547"/>
      <c r="N292" s="547"/>
      <c r="O292" s="547"/>
      <c r="P292" s="548"/>
    </row>
    <row r="293" spans="2:16" s="265" customFormat="1" ht="21" customHeight="1" thickBot="1" x14ac:dyDescent="0.25">
      <c r="B293" s="260"/>
      <c r="C293" s="261">
        <v>9</v>
      </c>
      <c r="D293" s="262">
        <v>40</v>
      </c>
      <c r="E293" s="262"/>
      <c r="F293" s="262"/>
      <c r="G293" s="263"/>
      <c r="H293" s="264" t="s">
        <v>295</v>
      </c>
      <c r="I293" s="549" t="s">
        <v>435</v>
      </c>
      <c r="J293" s="550"/>
      <c r="K293" s="550"/>
      <c r="L293" s="550"/>
      <c r="M293" s="550"/>
      <c r="N293" s="550"/>
      <c r="O293" s="550"/>
      <c r="P293" s="550"/>
    </row>
    <row r="294" spans="2:16" s="1" customFormat="1" x14ac:dyDescent="0.2">
      <c r="C294" s="11"/>
      <c r="D294" s="11"/>
      <c r="E294" s="11"/>
      <c r="F294" s="11"/>
      <c r="G294" s="11"/>
      <c r="H294" s="266"/>
      <c r="I294" s="267"/>
      <c r="J294" s="267"/>
      <c r="K294" s="267"/>
      <c r="L294" s="267"/>
      <c r="M294" s="267"/>
      <c r="N294" s="267"/>
      <c r="O294" s="267"/>
      <c r="P294" s="267"/>
    </row>
    <row r="295" spans="2:16" x14ac:dyDescent="0.2">
      <c r="H295" s="269"/>
    </row>
  </sheetData>
  <autoFilter ref="B2:ALB2" xr:uid="{00000000-0009-0000-0000-000001000000}">
    <filterColumn colId="1" showButton="0"/>
    <filterColumn colId="2" showButton="0"/>
    <filterColumn colId="3" showButton="0"/>
    <filterColumn colId="4" showButton="0"/>
  </autoFilter>
  <mergeCells count="64">
    <mergeCell ref="C2:G2"/>
    <mergeCell ref="C21:G22"/>
    <mergeCell ref="H21:H22"/>
    <mergeCell ref="I21:I22"/>
    <mergeCell ref="B133:B146"/>
    <mergeCell ref="B83:B94"/>
    <mergeCell ref="B96:B103"/>
    <mergeCell ref="B106:B107"/>
    <mergeCell ref="B109:B113"/>
    <mergeCell ref="B116:B124"/>
    <mergeCell ref="B126:B131"/>
    <mergeCell ref="O21:O22"/>
    <mergeCell ref="P21:P22"/>
    <mergeCell ref="B26:B39"/>
    <mergeCell ref="B41:B60"/>
    <mergeCell ref="B63:B80"/>
    <mergeCell ref="J21:J22"/>
    <mergeCell ref="K21:K22"/>
    <mergeCell ref="L21:L22"/>
    <mergeCell ref="M21:M22"/>
    <mergeCell ref="N21:N22"/>
    <mergeCell ref="B217:B219"/>
    <mergeCell ref="B183:B187"/>
    <mergeCell ref="B189:B195"/>
    <mergeCell ref="B212:B215"/>
    <mergeCell ref="I214:I215"/>
    <mergeCell ref="I189:P189"/>
    <mergeCell ref="J214:J215"/>
    <mergeCell ref="K214:K215"/>
    <mergeCell ref="L214:L215"/>
    <mergeCell ref="M214:M215"/>
    <mergeCell ref="N214:N215"/>
    <mergeCell ref="O214:O215"/>
    <mergeCell ref="P214:P215"/>
    <mergeCell ref="I226:L226"/>
    <mergeCell ref="M226:P226"/>
    <mergeCell ref="I228:L228"/>
    <mergeCell ref="M228:P228"/>
    <mergeCell ref="I231:L231"/>
    <mergeCell ref="M231:P231"/>
    <mergeCell ref="I233:L233"/>
    <mergeCell ref="M233:P233"/>
    <mergeCell ref="I247:I257"/>
    <mergeCell ref="J247:J257"/>
    <mergeCell ref="K247:K257"/>
    <mergeCell ref="L247:L257"/>
    <mergeCell ref="M247:M257"/>
    <mergeCell ref="N247:N257"/>
    <mergeCell ref="O247:O257"/>
    <mergeCell ref="P247:P257"/>
    <mergeCell ref="I292:P292"/>
    <mergeCell ref="I293:P293"/>
    <mergeCell ref="O261:O263"/>
    <mergeCell ref="P261:P263"/>
    <mergeCell ref="I272:N272"/>
    <mergeCell ref="O272:P272"/>
    <mergeCell ref="I275:L275"/>
    <mergeCell ref="M275:P275"/>
    <mergeCell ref="I261:I263"/>
    <mergeCell ref="J261:J263"/>
    <mergeCell ref="K261:K263"/>
    <mergeCell ref="L261:L263"/>
    <mergeCell ref="M261:M263"/>
    <mergeCell ref="N261:N263"/>
  </mergeCells>
  <dataValidations count="1">
    <dataValidation type="list" allowBlank="1" showInputMessage="1" showErrorMessage="1" errorTitle="Невірно внесені дані" error="Оберіть вірні дані зі списку" sqref="I207:P207" xr:uid="{00000000-0002-0000-0100-000000000000}">
      <formula1>'Z:\Personal Insurance Department\Отдел андеррайтинга ДОС\Договора\Договора_ДМС_2023\Карлсберг\[Dogovor_karlsberg_sotrudniki_22122022_draft_karlsberg_gvv.xlsx]ЧастинаD.Програма дорослі.'!Профогляд_запит</formula1>
      <formula2>0</formula2>
    </dataValidation>
  </dataValidations>
  <printOptions horizontalCentered="1"/>
  <pageMargins left="0.23622047244094491" right="0.23622047244094491" top="0.74803149606299213" bottom="0.74803149606299213" header="0.31496062992125984" footer="0.31496062992125984"/>
  <pageSetup paperSize="9" scale="47" firstPageNumber="0" fitToHeight="0" orientation="landscape" horizontalDpi="300" verticalDpi="300" r:id="rId1"/>
  <headerFooter>
    <oddHeader>&amp;R&amp;"Arial,Обычный"&amp;11Частина D "Програма страхування. Виключення"
стор. &amp;P</oddHeader>
    <oddFooter>&amp;CДоговір складається з: Частина А "Загальна частина", Частина В "Список Застрахованих осіб", Частина С "Умови страхування",
Частина D "Програма страхування. Виключення", Частина Е "Медичні заклади", які є невід'ємними частинами Договору</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pageSetUpPr fitToPage="1"/>
  </sheetPr>
  <dimension ref="B1:AMB306"/>
  <sheetViews>
    <sheetView zoomScale="80" zoomScaleNormal="80" zoomScaleSheetLayoutView="85" zoomScalePageLayoutView="80" workbookViewId="0">
      <pane ySplit="2" topLeftCell="A3" activePane="bottomLeft" state="frozen"/>
      <selection activeCell="J17" sqref="J17"/>
      <selection pane="bottomLeft" activeCell="H222" sqref="H222"/>
    </sheetView>
  </sheetViews>
  <sheetFormatPr defaultColWidth="12.5" defaultRowHeight="12" outlineLevelRow="1" x14ac:dyDescent="0.2"/>
  <cols>
    <col min="1" max="1" width="7.1640625" style="2" customWidth="1"/>
    <col min="2" max="2" width="15" style="1" customWidth="1"/>
    <col min="3" max="3" width="3.6640625" style="11" customWidth="1"/>
    <col min="4" max="7" width="5" style="11" customWidth="1"/>
    <col min="8" max="8" width="143.5" style="385" customWidth="1"/>
    <col min="9" max="11" width="35.1640625" style="4" customWidth="1"/>
    <col min="12" max="18" width="34" style="4" customWidth="1"/>
    <col min="19" max="1010" width="12.5" style="1"/>
    <col min="1011" max="16384" width="12.5" style="2"/>
  </cols>
  <sheetData>
    <row r="1" spans="2:19" ht="12.75" thickBot="1" x14ac:dyDescent="0.25"/>
    <row r="2" spans="2:19" ht="51" customHeight="1" thickBot="1" x14ac:dyDescent="0.25">
      <c r="B2" s="6"/>
      <c r="C2" s="517" t="s">
        <v>0</v>
      </c>
      <c r="D2" s="517"/>
      <c r="E2" s="517"/>
      <c r="F2" s="517"/>
      <c r="G2" s="517"/>
      <c r="H2" s="270" t="s">
        <v>1</v>
      </c>
      <c r="I2" s="8" t="s">
        <v>297</v>
      </c>
      <c r="J2" s="8" t="s">
        <v>298</v>
      </c>
      <c r="K2" s="8" t="s">
        <v>299</v>
      </c>
      <c r="L2" s="8" t="s">
        <v>300</v>
      </c>
      <c r="M2" s="8" t="s">
        <v>301</v>
      </c>
      <c r="N2" s="8" t="s">
        <v>302</v>
      </c>
      <c r="O2" s="8" t="s">
        <v>303</v>
      </c>
      <c r="P2" s="8" t="s">
        <v>304</v>
      </c>
      <c r="Q2" s="8" t="s">
        <v>305</v>
      </c>
      <c r="R2" s="8" t="s">
        <v>306</v>
      </c>
    </row>
    <row r="3" spans="2:19" ht="20.25" customHeight="1" x14ac:dyDescent="0.2">
      <c r="B3" s="9"/>
      <c r="C3" s="10">
        <v>1</v>
      </c>
      <c r="G3" s="12"/>
      <c r="H3" s="271" t="s">
        <v>10</v>
      </c>
      <c r="I3" s="14">
        <v>275000</v>
      </c>
      <c r="J3" s="14">
        <v>275000</v>
      </c>
      <c r="K3" s="14">
        <v>275000</v>
      </c>
      <c r="L3" s="14">
        <v>275000</v>
      </c>
      <c r="M3" s="14">
        <v>275000</v>
      </c>
      <c r="N3" s="14">
        <v>275000</v>
      </c>
      <c r="O3" s="14">
        <v>275000</v>
      </c>
      <c r="P3" s="14">
        <v>275000</v>
      </c>
      <c r="Q3" s="14">
        <v>275000</v>
      </c>
      <c r="R3" s="14">
        <v>275000</v>
      </c>
    </row>
    <row r="4" spans="2:19" ht="24.75" customHeight="1" x14ac:dyDescent="0.2">
      <c r="B4" s="9"/>
      <c r="C4" s="15">
        <v>2</v>
      </c>
      <c r="D4" s="16"/>
      <c r="E4" s="16"/>
      <c r="F4" s="16"/>
      <c r="G4" s="17"/>
      <c r="H4" s="272" t="s">
        <v>11</v>
      </c>
      <c r="I4" s="273"/>
      <c r="J4" s="273"/>
      <c r="K4" s="273">
        <v>2</v>
      </c>
      <c r="L4" s="273">
        <v>3</v>
      </c>
      <c r="M4" s="273"/>
      <c r="N4" s="273">
        <v>2</v>
      </c>
      <c r="O4" s="273">
        <v>10</v>
      </c>
      <c r="P4" s="273">
        <v>7</v>
      </c>
      <c r="Q4" s="273"/>
      <c r="R4" s="273"/>
      <c r="S4" s="19"/>
    </row>
    <row r="5" spans="2:19" x14ac:dyDescent="0.2">
      <c r="B5" s="9"/>
      <c r="C5" s="20">
        <v>3</v>
      </c>
      <c r="D5" s="21"/>
      <c r="E5" s="21"/>
      <c r="F5" s="21"/>
      <c r="G5" s="22"/>
      <c r="H5" s="274" t="s">
        <v>12</v>
      </c>
      <c r="I5" s="24">
        <f>I7/I3</f>
        <v>0</v>
      </c>
      <c r="J5" s="24">
        <f t="shared" ref="J5:R5" si="0">J7/J3</f>
        <v>0</v>
      </c>
      <c r="K5" s="24">
        <f t="shared" si="0"/>
        <v>0</v>
      </c>
      <c r="L5" s="24">
        <f t="shared" si="0"/>
        <v>0</v>
      </c>
      <c r="M5" s="24">
        <f t="shared" si="0"/>
        <v>0</v>
      </c>
      <c r="N5" s="24">
        <f t="shared" si="0"/>
        <v>0</v>
      </c>
      <c r="O5" s="24">
        <f t="shared" si="0"/>
        <v>0</v>
      </c>
      <c r="P5" s="24">
        <f t="shared" si="0"/>
        <v>0</v>
      </c>
      <c r="Q5" s="24">
        <f t="shared" si="0"/>
        <v>0</v>
      </c>
      <c r="R5" s="24">
        <f t="shared" si="0"/>
        <v>0</v>
      </c>
    </row>
    <row r="6" spans="2:19" ht="33" customHeight="1" x14ac:dyDescent="0.2">
      <c r="B6" s="9"/>
      <c r="C6" s="25">
        <v>4</v>
      </c>
      <c r="D6" s="26"/>
      <c r="E6" s="26"/>
      <c r="F6" s="26"/>
      <c r="G6" s="27"/>
      <c r="H6" s="23" t="s">
        <v>13</v>
      </c>
      <c r="I6" s="24" t="s">
        <v>14</v>
      </c>
      <c r="J6" s="24" t="s">
        <v>14</v>
      </c>
      <c r="K6" s="24" t="s">
        <v>14</v>
      </c>
      <c r="L6" s="24" t="s">
        <v>14</v>
      </c>
      <c r="M6" s="24" t="s">
        <v>14</v>
      </c>
      <c r="N6" s="24" t="s">
        <v>14</v>
      </c>
      <c r="O6" s="24" t="s">
        <v>14</v>
      </c>
      <c r="P6" s="24" t="s">
        <v>14</v>
      </c>
      <c r="Q6" s="24" t="s">
        <v>14</v>
      </c>
      <c r="R6" s="24" t="s">
        <v>14</v>
      </c>
    </row>
    <row r="7" spans="2:19" s="276" customFormat="1" ht="43.9" customHeight="1" x14ac:dyDescent="0.2">
      <c r="B7" s="9"/>
      <c r="C7" s="25">
        <v>5</v>
      </c>
      <c r="D7" s="26"/>
      <c r="E7" s="26"/>
      <c r="F7" s="26"/>
      <c r="G7" s="27"/>
      <c r="H7" s="275" t="s">
        <v>307</v>
      </c>
      <c r="I7" s="498"/>
      <c r="J7" s="498"/>
      <c r="K7" s="498"/>
      <c r="L7" s="498"/>
      <c r="M7" s="498"/>
      <c r="N7" s="498"/>
      <c r="O7" s="498"/>
      <c r="P7" s="498"/>
      <c r="Q7" s="498"/>
      <c r="R7" s="498"/>
    </row>
    <row r="8" spans="2:19" x14ac:dyDescent="0.2">
      <c r="B8" s="9"/>
      <c r="C8" s="20">
        <v>6</v>
      </c>
      <c r="D8" s="21"/>
      <c r="E8" s="21"/>
      <c r="F8" s="21"/>
      <c r="G8" s="22"/>
      <c r="H8" s="274" t="s">
        <v>16</v>
      </c>
      <c r="I8" s="31">
        <v>46023</v>
      </c>
      <c r="J8" s="31">
        <v>46023</v>
      </c>
      <c r="K8" s="31">
        <v>46023</v>
      </c>
      <c r="L8" s="31">
        <v>46023</v>
      </c>
      <c r="M8" s="31">
        <v>46023</v>
      </c>
      <c r="N8" s="31">
        <v>46023</v>
      </c>
      <c r="O8" s="31">
        <v>46023</v>
      </c>
      <c r="P8" s="31">
        <v>46023</v>
      </c>
      <c r="Q8" s="31">
        <v>46023</v>
      </c>
      <c r="R8" s="31">
        <v>46023</v>
      </c>
    </row>
    <row r="9" spans="2:19" ht="12.75" thickBot="1" x14ac:dyDescent="0.25">
      <c r="B9" s="32"/>
      <c r="C9" s="10"/>
      <c r="G9" s="12"/>
      <c r="H9" s="277" t="s">
        <v>17</v>
      </c>
      <c r="I9" s="31">
        <v>46387</v>
      </c>
      <c r="J9" s="31">
        <v>46387</v>
      </c>
      <c r="K9" s="31">
        <v>46387</v>
      </c>
      <c r="L9" s="31">
        <v>46387</v>
      </c>
      <c r="M9" s="31">
        <v>46387</v>
      </c>
      <c r="N9" s="31">
        <v>46387</v>
      </c>
      <c r="O9" s="31">
        <v>46387</v>
      </c>
      <c r="P9" s="31">
        <v>46387</v>
      </c>
      <c r="Q9" s="31">
        <v>46387</v>
      </c>
      <c r="R9" s="31">
        <v>46387</v>
      </c>
    </row>
    <row r="10" spans="2:19" ht="12.75" thickBot="1" x14ac:dyDescent="0.25">
      <c r="B10" s="6"/>
      <c r="C10" s="7">
        <v>7</v>
      </c>
      <c r="D10" s="34"/>
      <c r="E10" s="34"/>
      <c r="F10" s="34"/>
      <c r="G10" s="35"/>
      <c r="H10" s="278" t="s">
        <v>18</v>
      </c>
      <c r="I10" s="36"/>
      <c r="J10" s="36"/>
      <c r="K10" s="36"/>
      <c r="L10" s="36"/>
      <c r="M10" s="36"/>
      <c r="N10" s="36"/>
      <c r="O10" s="36"/>
      <c r="P10" s="36"/>
      <c r="Q10" s="36"/>
      <c r="R10" s="36"/>
    </row>
    <row r="11" spans="2:19" ht="130.5" customHeight="1" x14ac:dyDescent="0.2">
      <c r="B11" s="9"/>
      <c r="C11" s="37">
        <v>7</v>
      </c>
      <c r="D11" s="38">
        <v>1</v>
      </c>
      <c r="E11" s="38"/>
      <c r="F11" s="38"/>
      <c r="G11" s="38"/>
      <c r="H11" s="279" t="s">
        <v>19</v>
      </c>
      <c r="I11" s="40"/>
      <c r="J11" s="40"/>
      <c r="K11" s="40"/>
      <c r="L11" s="40"/>
      <c r="M11" s="40"/>
      <c r="N11" s="40"/>
      <c r="O11" s="40"/>
      <c r="P11" s="40"/>
      <c r="Q11" s="40"/>
      <c r="R11" s="40"/>
    </row>
    <row r="12" spans="2:19" x14ac:dyDescent="0.2">
      <c r="B12" s="9"/>
      <c r="C12" s="15">
        <v>7</v>
      </c>
      <c r="D12" s="16">
        <v>1</v>
      </c>
      <c r="E12" s="16">
        <v>1</v>
      </c>
      <c r="F12" s="16"/>
      <c r="G12" s="16"/>
      <c r="H12" s="280" t="s">
        <v>20</v>
      </c>
      <c r="I12" s="43" t="s">
        <v>21</v>
      </c>
      <c r="J12" s="43" t="s">
        <v>21</v>
      </c>
      <c r="K12" s="43" t="s">
        <v>21</v>
      </c>
      <c r="L12" s="43" t="s">
        <v>21</v>
      </c>
      <c r="M12" s="43" t="s">
        <v>21</v>
      </c>
      <c r="N12" s="43" t="s">
        <v>21</v>
      </c>
      <c r="O12" s="43" t="s">
        <v>21</v>
      </c>
      <c r="P12" s="43" t="s">
        <v>21</v>
      </c>
      <c r="Q12" s="43" t="s">
        <v>21</v>
      </c>
      <c r="R12" s="43" t="s">
        <v>21</v>
      </c>
    </row>
    <row r="13" spans="2:19" ht="31.5" customHeight="1" x14ac:dyDescent="0.2">
      <c r="B13" s="9"/>
      <c r="C13" s="15">
        <v>7</v>
      </c>
      <c r="D13" s="16">
        <v>1</v>
      </c>
      <c r="E13" s="16">
        <v>2</v>
      </c>
      <c r="F13" s="16"/>
      <c r="G13" s="16"/>
      <c r="H13" s="281" t="s">
        <v>22</v>
      </c>
      <c r="I13" s="46" t="s">
        <v>23</v>
      </c>
      <c r="J13" s="46" t="s">
        <v>23</v>
      </c>
      <c r="K13" s="46" t="s">
        <v>23</v>
      </c>
      <c r="L13" s="46" t="s">
        <v>23</v>
      </c>
      <c r="M13" s="46" t="s">
        <v>23</v>
      </c>
      <c r="N13" s="46" t="s">
        <v>23</v>
      </c>
      <c r="O13" s="46" t="s">
        <v>23</v>
      </c>
      <c r="P13" s="46" t="s">
        <v>23</v>
      </c>
      <c r="Q13" s="46" t="s">
        <v>23</v>
      </c>
      <c r="R13" s="46" t="s">
        <v>23</v>
      </c>
    </row>
    <row r="14" spans="2:19" ht="27" customHeight="1" x14ac:dyDescent="0.2">
      <c r="B14" s="9"/>
      <c r="C14" s="15">
        <v>7</v>
      </c>
      <c r="D14" s="16">
        <v>1</v>
      </c>
      <c r="E14" s="16">
        <v>3</v>
      </c>
      <c r="F14" s="16"/>
      <c r="G14" s="16"/>
      <c r="H14" s="282" t="s">
        <v>24</v>
      </c>
      <c r="I14" s="46" t="s">
        <v>25</v>
      </c>
      <c r="J14" s="46" t="s">
        <v>25</v>
      </c>
      <c r="K14" s="46" t="s">
        <v>25</v>
      </c>
      <c r="L14" s="46" t="s">
        <v>25</v>
      </c>
      <c r="M14" s="46" t="s">
        <v>25</v>
      </c>
      <c r="N14" s="46" t="s">
        <v>25</v>
      </c>
      <c r="O14" s="46" t="s">
        <v>25</v>
      </c>
      <c r="P14" s="46" t="s">
        <v>25</v>
      </c>
      <c r="Q14" s="46" t="s">
        <v>26</v>
      </c>
      <c r="R14" s="46" t="s">
        <v>26</v>
      </c>
    </row>
    <row r="15" spans="2:19" x14ac:dyDescent="0.2">
      <c r="B15" s="9"/>
      <c r="C15" s="20">
        <v>7</v>
      </c>
      <c r="D15" s="21">
        <v>1</v>
      </c>
      <c r="E15" s="21">
        <v>4</v>
      </c>
      <c r="F15" s="21"/>
      <c r="G15" s="21"/>
      <c r="H15" s="281" t="s">
        <v>308</v>
      </c>
      <c r="I15" s="46" t="s">
        <v>28</v>
      </c>
      <c r="J15" s="46" t="s">
        <v>28</v>
      </c>
      <c r="K15" s="46" t="s">
        <v>28</v>
      </c>
      <c r="L15" s="46" t="s">
        <v>28</v>
      </c>
      <c r="M15" s="46" t="s">
        <v>28</v>
      </c>
      <c r="N15" s="46" t="s">
        <v>28</v>
      </c>
      <c r="O15" s="46" t="s">
        <v>28</v>
      </c>
      <c r="P15" s="46" t="s">
        <v>28</v>
      </c>
      <c r="Q15" s="46" t="s">
        <v>28</v>
      </c>
      <c r="R15" s="46" t="s">
        <v>28</v>
      </c>
    </row>
    <row r="16" spans="2:19" x14ac:dyDescent="0.2">
      <c r="B16" s="9"/>
      <c r="C16" s="25">
        <v>7</v>
      </c>
      <c r="D16" s="26">
        <v>1</v>
      </c>
      <c r="E16" s="26">
        <v>5</v>
      </c>
      <c r="F16" s="26"/>
      <c r="G16" s="26"/>
      <c r="H16" s="281" t="s">
        <v>30</v>
      </c>
      <c r="I16" s="46" t="s">
        <v>21</v>
      </c>
      <c r="J16" s="46" t="s">
        <v>21</v>
      </c>
      <c r="K16" s="46" t="s">
        <v>21</v>
      </c>
      <c r="L16" s="46" t="s">
        <v>21</v>
      </c>
      <c r="M16" s="46" t="s">
        <v>21</v>
      </c>
      <c r="N16" s="46" t="s">
        <v>21</v>
      </c>
      <c r="O16" s="46" t="s">
        <v>21</v>
      </c>
      <c r="P16" s="46" t="s">
        <v>21</v>
      </c>
      <c r="Q16" s="46" t="s">
        <v>21</v>
      </c>
      <c r="R16" s="46" t="s">
        <v>21</v>
      </c>
    </row>
    <row r="17" spans="2:18" x14ac:dyDescent="0.2">
      <c r="B17" s="9"/>
      <c r="C17" s="25">
        <v>7</v>
      </c>
      <c r="D17" s="26">
        <v>1</v>
      </c>
      <c r="E17" s="26">
        <v>6</v>
      </c>
      <c r="F17" s="26"/>
      <c r="G17" s="26"/>
      <c r="H17" s="281" t="s">
        <v>31</v>
      </c>
      <c r="I17" s="46" t="s">
        <v>26</v>
      </c>
      <c r="J17" s="46" t="s">
        <v>26</v>
      </c>
      <c r="K17" s="46" t="s">
        <v>26</v>
      </c>
      <c r="L17" s="46" t="s">
        <v>26</v>
      </c>
      <c r="M17" s="46" t="s">
        <v>26</v>
      </c>
      <c r="N17" s="46" t="s">
        <v>26</v>
      </c>
      <c r="O17" s="46" t="s">
        <v>26</v>
      </c>
      <c r="P17" s="46" t="s">
        <v>26</v>
      </c>
      <c r="Q17" s="46" t="s">
        <v>26</v>
      </c>
      <c r="R17" s="46" t="s">
        <v>26</v>
      </c>
    </row>
    <row r="18" spans="2:18" ht="12.75" thickBot="1" x14ac:dyDescent="0.25">
      <c r="B18" s="9"/>
      <c r="C18" s="25">
        <v>7</v>
      </c>
      <c r="D18" s="26">
        <v>1</v>
      </c>
      <c r="E18" s="26">
        <v>7</v>
      </c>
      <c r="F18" s="21"/>
      <c r="G18" s="21"/>
      <c r="H18" s="283" t="s">
        <v>32</v>
      </c>
      <c r="I18" s="46" t="s">
        <v>26</v>
      </c>
      <c r="J18" s="46" t="s">
        <v>26</v>
      </c>
      <c r="K18" s="46" t="s">
        <v>26</v>
      </c>
      <c r="L18" s="46" t="s">
        <v>26</v>
      </c>
      <c r="M18" s="46" t="s">
        <v>26</v>
      </c>
      <c r="N18" s="46" t="s">
        <v>26</v>
      </c>
      <c r="O18" s="46" t="s">
        <v>26</v>
      </c>
      <c r="P18" s="46" t="s">
        <v>26</v>
      </c>
      <c r="Q18" s="46" t="s">
        <v>26</v>
      </c>
      <c r="R18" s="46" t="s">
        <v>26</v>
      </c>
    </row>
    <row r="19" spans="2:18" ht="12.75" thickBot="1" x14ac:dyDescent="0.25">
      <c r="B19" s="6"/>
      <c r="C19" s="50">
        <v>8</v>
      </c>
      <c r="D19" s="51"/>
      <c r="E19" s="51"/>
      <c r="F19" s="51"/>
      <c r="G19" s="52"/>
      <c r="H19" s="284" t="s">
        <v>33</v>
      </c>
      <c r="I19" s="285"/>
      <c r="J19" s="54"/>
      <c r="K19" s="54"/>
      <c r="L19" s="54"/>
      <c r="M19" s="54"/>
      <c r="N19" s="54"/>
      <c r="O19" s="54"/>
      <c r="P19" s="54"/>
      <c r="Q19" s="54"/>
      <c r="R19" s="54"/>
    </row>
    <row r="20" spans="2:18" ht="11.65" customHeight="1" thickBot="1" x14ac:dyDescent="0.25">
      <c r="B20" s="286"/>
      <c r="C20" s="287"/>
      <c r="D20" s="288"/>
      <c r="E20" s="288"/>
      <c r="F20" s="288"/>
      <c r="G20" s="289"/>
      <c r="H20" s="565" t="s">
        <v>309</v>
      </c>
      <c r="I20" s="521"/>
      <c r="J20" s="290"/>
      <c r="K20" s="290"/>
      <c r="L20" s="290"/>
      <c r="M20" s="569"/>
      <c r="N20" s="290"/>
      <c r="O20" s="290"/>
      <c r="P20" s="290"/>
      <c r="Q20" s="290"/>
      <c r="R20" s="291"/>
    </row>
    <row r="21" spans="2:18" ht="14.65" customHeight="1" thickBot="1" x14ac:dyDescent="0.25">
      <c r="B21" s="286"/>
      <c r="C21" s="287"/>
      <c r="D21" s="288"/>
      <c r="E21" s="288"/>
      <c r="F21" s="288"/>
      <c r="G21" s="289"/>
      <c r="H21" s="566"/>
      <c r="I21" s="568"/>
      <c r="J21" s="292"/>
      <c r="K21" s="292"/>
      <c r="L21" s="292"/>
      <c r="M21" s="569"/>
      <c r="N21" s="292"/>
      <c r="O21" s="292"/>
      <c r="P21" s="292"/>
      <c r="Q21" s="292"/>
      <c r="R21" s="293"/>
    </row>
    <row r="22" spans="2:18" ht="14.65" customHeight="1" thickBot="1" x14ac:dyDescent="0.25">
      <c r="B22" s="286"/>
      <c r="C22" s="287"/>
      <c r="D22" s="288"/>
      <c r="E22" s="288"/>
      <c r="F22" s="288"/>
      <c r="G22" s="289"/>
      <c r="H22" s="566"/>
      <c r="I22" s="568"/>
      <c r="J22" s="292"/>
      <c r="K22" s="292"/>
      <c r="L22" s="292"/>
      <c r="M22" s="569"/>
      <c r="N22" s="292"/>
      <c r="O22" s="292"/>
      <c r="P22" s="292"/>
      <c r="Q22" s="292"/>
      <c r="R22" s="293"/>
    </row>
    <row r="23" spans="2:18" ht="14.65" customHeight="1" thickBot="1" x14ac:dyDescent="0.25">
      <c r="B23" s="286"/>
      <c r="C23" s="287"/>
      <c r="D23" s="288"/>
      <c r="E23" s="288"/>
      <c r="F23" s="288"/>
      <c r="G23" s="289"/>
      <c r="H23" s="566"/>
      <c r="I23" s="568"/>
      <c r="J23" s="292"/>
      <c r="K23" s="292"/>
      <c r="L23" s="292"/>
      <c r="M23" s="569"/>
      <c r="N23" s="292"/>
      <c r="O23" s="292"/>
      <c r="P23" s="292"/>
      <c r="Q23" s="292"/>
      <c r="R23" s="293"/>
    </row>
    <row r="24" spans="2:18" ht="15" customHeight="1" thickBot="1" x14ac:dyDescent="0.25">
      <c r="B24" s="9"/>
      <c r="C24" s="570"/>
      <c r="D24" s="571"/>
      <c r="E24" s="571"/>
      <c r="F24" s="571"/>
      <c r="G24" s="572"/>
      <c r="H24" s="567"/>
      <c r="I24" s="522"/>
      <c r="J24" s="294"/>
      <c r="K24" s="294"/>
      <c r="L24" s="294"/>
      <c r="M24" s="569"/>
      <c r="N24" s="294"/>
      <c r="O24" s="294"/>
      <c r="P24" s="294"/>
      <c r="Q24" s="294"/>
      <c r="R24" s="295"/>
    </row>
    <row r="25" spans="2:18" ht="48.75" thickBot="1" x14ac:dyDescent="0.25">
      <c r="B25" s="7" t="s">
        <v>35</v>
      </c>
      <c r="C25" s="7">
        <v>9</v>
      </c>
      <c r="D25" s="34"/>
      <c r="E25" s="34"/>
      <c r="F25" s="34"/>
      <c r="G25" s="35"/>
      <c r="H25" s="296" t="s">
        <v>310</v>
      </c>
      <c r="I25" s="297"/>
      <c r="J25" s="297"/>
      <c r="K25" s="297"/>
      <c r="L25" s="297"/>
      <c r="M25" s="297"/>
      <c r="N25" s="297"/>
      <c r="O25" s="297"/>
      <c r="P25" s="297"/>
      <c r="Q25" s="297"/>
      <c r="R25" s="297"/>
    </row>
    <row r="26" spans="2:18" ht="20.25" customHeight="1" thickBot="1" x14ac:dyDescent="0.25">
      <c r="B26" s="57" t="s">
        <v>37</v>
      </c>
      <c r="C26" s="7">
        <v>9</v>
      </c>
      <c r="D26" s="34">
        <v>1</v>
      </c>
      <c r="E26" s="34"/>
      <c r="F26" s="34"/>
      <c r="G26" s="35"/>
      <c r="H26" s="298" t="s">
        <v>38</v>
      </c>
      <c r="I26" s="82" t="s">
        <v>21</v>
      </c>
      <c r="J26" s="82" t="s">
        <v>21</v>
      </c>
      <c r="K26" s="82" t="s">
        <v>21</v>
      </c>
      <c r="L26" s="82" t="s">
        <v>21</v>
      </c>
      <c r="M26" s="82" t="s">
        <v>21</v>
      </c>
      <c r="N26" s="82" t="s">
        <v>21</v>
      </c>
      <c r="O26" s="82" t="s">
        <v>21</v>
      </c>
      <c r="P26" s="82" t="s">
        <v>21</v>
      </c>
      <c r="Q26" s="82" t="s">
        <v>21</v>
      </c>
      <c r="R26" s="82" t="s">
        <v>21</v>
      </c>
    </row>
    <row r="27" spans="2:18" ht="15" customHeight="1" outlineLevel="1" x14ac:dyDescent="0.2">
      <c r="B27" s="61"/>
      <c r="C27" s="37">
        <v>9</v>
      </c>
      <c r="D27" s="38">
        <v>1</v>
      </c>
      <c r="E27" s="38">
        <v>1</v>
      </c>
      <c r="F27" s="38"/>
      <c r="G27" s="62"/>
      <c r="H27" s="299" t="s">
        <v>39</v>
      </c>
      <c r="I27" s="64" t="s">
        <v>40</v>
      </c>
      <c r="J27" s="64" t="s">
        <v>40</v>
      </c>
      <c r="K27" s="64" t="s">
        <v>40</v>
      </c>
      <c r="L27" s="64" t="s">
        <v>40</v>
      </c>
      <c r="M27" s="64" t="s">
        <v>40</v>
      </c>
      <c r="N27" s="64" t="s">
        <v>40</v>
      </c>
      <c r="O27" s="64" t="s">
        <v>40</v>
      </c>
      <c r="P27" s="64" t="s">
        <v>40</v>
      </c>
      <c r="Q27" s="64" t="s">
        <v>40</v>
      </c>
      <c r="R27" s="64" t="s">
        <v>40</v>
      </c>
    </row>
    <row r="28" spans="2:18" ht="12.75" outlineLevel="1" thickBot="1" x14ac:dyDescent="0.25">
      <c r="B28" s="524"/>
      <c r="C28" s="66">
        <v>9</v>
      </c>
      <c r="D28" s="67">
        <v>1</v>
      </c>
      <c r="E28" s="67">
        <v>2</v>
      </c>
      <c r="F28" s="67"/>
      <c r="G28" s="68"/>
      <c r="H28" s="300" t="s">
        <v>41</v>
      </c>
      <c r="I28" s="70">
        <v>11</v>
      </c>
      <c r="J28" s="70">
        <v>11</v>
      </c>
      <c r="K28" s="70">
        <v>11</v>
      </c>
      <c r="L28" s="70">
        <v>11</v>
      </c>
      <c r="M28" s="70">
        <v>11</v>
      </c>
      <c r="N28" s="70">
        <v>11</v>
      </c>
      <c r="O28" s="70">
        <v>11</v>
      </c>
      <c r="P28" s="70">
        <v>11</v>
      </c>
      <c r="Q28" s="70">
        <v>11</v>
      </c>
      <c r="R28" s="70">
        <v>11</v>
      </c>
    </row>
    <row r="29" spans="2:18" ht="52.5" customHeight="1" outlineLevel="1" thickBot="1" x14ac:dyDescent="0.25">
      <c r="B29" s="524"/>
      <c r="C29" s="10">
        <v>9</v>
      </c>
      <c r="D29" s="11">
        <v>1</v>
      </c>
      <c r="E29" s="11">
        <v>3</v>
      </c>
      <c r="G29" s="12"/>
      <c r="H29" s="301" t="s">
        <v>42</v>
      </c>
      <c r="I29" s="73"/>
      <c r="J29" s="73"/>
      <c r="K29" s="73"/>
      <c r="L29" s="73"/>
      <c r="M29" s="73"/>
      <c r="N29" s="73"/>
      <c r="O29" s="73"/>
      <c r="P29" s="73"/>
      <c r="Q29" s="73"/>
      <c r="R29" s="73"/>
    </row>
    <row r="30" spans="2:18" ht="12.75" outlineLevel="1" thickBot="1" x14ac:dyDescent="0.25">
      <c r="B30" s="524"/>
      <c r="C30" s="15">
        <v>9</v>
      </c>
      <c r="D30" s="16">
        <v>1</v>
      </c>
      <c r="E30" s="16">
        <v>4</v>
      </c>
      <c r="F30" s="16"/>
      <c r="G30" s="17"/>
      <c r="H30" s="302" t="s">
        <v>43</v>
      </c>
      <c r="I30" s="76"/>
      <c r="J30" s="76"/>
      <c r="K30" s="76"/>
      <c r="L30" s="76"/>
      <c r="M30" s="76"/>
      <c r="N30" s="76"/>
      <c r="O30" s="76"/>
      <c r="P30" s="76"/>
      <c r="Q30" s="76"/>
      <c r="R30" s="76"/>
    </row>
    <row r="31" spans="2:18" ht="20.25" customHeight="1" outlineLevel="1" thickBot="1" x14ac:dyDescent="0.25">
      <c r="B31" s="524"/>
      <c r="C31" s="15">
        <v>9</v>
      </c>
      <c r="D31" s="16">
        <v>1</v>
      </c>
      <c r="E31" s="16">
        <v>4</v>
      </c>
      <c r="F31" s="16">
        <v>1</v>
      </c>
      <c r="G31" s="17"/>
      <c r="H31" s="303" t="s">
        <v>44</v>
      </c>
      <c r="I31" s="76"/>
      <c r="J31" s="76"/>
      <c r="K31" s="76"/>
      <c r="L31" s="76"/>
      <c r="M31" s="76"/>
      <c r="N31" s="76"/>
      <c r="O31" s="76"/>
      <c r="P31" s="76"/>
      <c r="Q31" s="76"/>
      <c r="R31" s="76"/>
    </row>
    <row r="32" spans="2:18" ht="35.25" customHeight="1" outlineLevel="1" thickBot="1" x14ac:dyDescent="0.25">
      <c r="B32" s="524"/>
      <c r="C32" s="15">
        <v>9</v>
      </c>
      <c r="D32" s="16">
        <v>1</v>
      </c>
      <c r="E32" s="16">
        <v>4</v>
      </c>
      <c r="F32" s="16">
        <v>2</v>
      </c>
      <c r="G32" s="17"/>
      <c r="H32" s="303" t="s">
        <v>45</v>
      </c>
      <c r="I32" s="76"/>
      <c r="J32" s="76"/>
      <c r="K32" s="76"/>
      <c r="L32" s="76"/>
      <c r="M32" s="76"/>
      <c r="N32" s="76"/>
      <c r="O32" s="76"/>
      <c r="P32" s="76"/>
      <c r="Q32" s="76"/>
      <c r="R32" s="76"/>
    </row>
    <row r="33" spans="2:18" ht="12.75" outlineLevel="1" thickBot="1" x14ac:dyDescent="0.25">
      <c r="B33" s="524"/>
      <c r="C33" s="15">
        <v>9</v>
      </c>
      <c r="D33" s="16">
        <v>1</v>
      </c>
      <c r="E33" s="16">
        <v>4</v>
      </c>
      <c r="F33" s="16">
        <v>3</v>
      </c>
      <c r="G33" s="17"/>
      <c r="H33" s="303" t="s">
        <v>46</v>
      </c>
      <c r="I33" s="76"/>
      <c r="J33" s="76"/>
      <c r="K33" s="76"/>
      <c r="L33" s="76"/>
      <c r="M33" s="76"/>
      <c r="N33" s="76"/>
      <c r="O33" s="76"/>
      <c r="P33" s="76"/>
      <c r="Q33" s="76"/>
      <c r="R33" s="76"/>
    </row>
    <row r="34" spans="2:18" ht="29.25" customHeight="1" outlineLevel="1" thickBot="1" x14ac:dyDescent="0.25">
      <c r="B34" s="524"/>
      <c r="C34" s="15">
        <v>9</v>
      </c>
      <c r="D34" s="16">
        <v>1</v>
      </c>
      <c r="E34" s="16">
        <v>4</v>
      </c>
      <c r="F34" s="16">
        <v>4</v>
      </c>
      <c r="G34" s="17"/>
      <c r="H34" s="303" t="s">
        <v>47</v>
      </c>
      <c r="I34" s="76"/>
      <c r="J34" s="76"/>
      <c r="K34" s="76"/>
      <c r="L34" s="76"/>
      <c r="M34" s="76"/>
      <c r="N34" s="76"/>
      <c r="O34" s="76"/>
      <c r="P34" s="76"/>
      <c r="Q34" s="76"/>
      <c r="R34" s="76"/>
    </row>
    <row r="35" spans="2:18" ht="39" customHeight="1" outlineLevel="1" thickBot="1" x14ac:dyDescent="0.25">
      <c r="B35" s="524"/>
      <c r="C35" s="15">
        <v>9</v>
      </c>
      <c r="D35" s="16">
        <v>1</v>
      </c>
      <c r="E35" s="16">
        <v>4</v>
      </c>
      <c r="F35" s="16">
        <v>5</v>
      </c>
      <c r="G35" s="17"/>
      <c r="H35" s="303" t="s">
        <v>48</v>
      </c>
      <c r="I35" s="76"/>
      <c r="J35" s="76"/>
      <c r="K35" s="76"/>
      <c r="L35" s="76"/>
      <c r="M35" s="76"/>
      <c r="N35" s="76"/>
      <c r="O35" s="76"/>
      <c r="P35" s="76"/>
      <c r="Q35" s="76"/>
      <c r="R35" s="76"/>
    </row>
    <row r="36" spans="2:18" ht="39" customHeight="1" outlineLevel="1" thickBot="1" x14ac:dyDescent="0.25">
      <c r="B36" s="524"/>
      <c r="C36" s="15">
        <v>9</v>
      </c>
      <c r="D36" s="16">
        <v>1</v>
      </c>
      <c r="E36" s="16">
        <v>4</v>
      </c>
      <c r="F36" s="16">
        <v>6</v>
      </c>
      <c r="G36" s="17"/>
      <c r="H36" s="303" t="s">
        <v>49</v>
      </c>
      <c r="I36" s="76"/>
      <c r="J36" s="76"/>
      <c r="K36" s="76"/>
      <c r="L36" s="76"/>
      <c r="M36" s="76"/>
      <c r="N36" s="76"/>
      <c r="O36" s="76"/>
      <c r="P36" s="76"/>
      <c r="Q36" s="76"/>
      <c r="R36" s="76"/>
    </row>
    <row r="37" spans="2:18" ht="15.75" customHeight="1" outlineLevel="1" thickBot="1" x14ac:dyDescent="0.25">
      <c r="B37" s="524"/>
      <c r="C37" s="15">
        <v>9</v>
      </c>
      <c r="D37" s="16">
        <v>1</v>
      </c>
      <c r="E37" s="16">
        <v>4</v>
      </c>
      <c r="F37" s="16">
        <v>7</v>
      </c>
      <c r="G37" s="17"/>
      <c r="H37" s="304" t="s">
        <v>50</v>
      </c>
      <c r="I37" s="76"/>
      <c r="J37" s="76"/>
      <c r="K37" s="76"/>
      <c r="L37" s="76"/>
      <c r="M37" s="76"/>
      <c r="N37" s="76"/>
      <c r="O37" s="76"/>
      <c r="P37" s="76"/>
      <c r="Q37" s="76"/>
      <c r="R37" s="76"/>
    </row>
    <row r="38" spans="2:18" ht="30" customHeight="1" outlineLevel="1" thickBot="1" x14ac:dyDescent="0.25">
      <c r="B38" s="524"/>
      <c r="C38" s="15">
        <v>9</v>
      </c>
      <c r="D38" s="16">
        <v>1</v>
      </c>
      <c r="E38" s="16">
        <v>4</v>
      </c>
      <c r="F38" s="16">
        <v>8</v>
      </c>
      <c r="G38" s="17"/>
      <c r="H38" s="304" t="s">
        <v>51</v>
      </c>
      <c r="I38" s="76"/>
      <c r="J38" s="76"/>
      <c r="K38" s="76"/>
      <c r="L38" s="76"/>
      <c r="M38" s="76"/>
      <c r="N38" s="76"/>
      <c r="O38" s="76"/>
      <c r="P38" s="76"/>
      <c r="Q38" s="76"/>
      <c r="R38" s="76"/>
    </row>
    <row r="39" spans="2:18" ht="18.75" customHeight="1" outlineLevel="1" thickBot="1" x14ac:dyDescent="0.25">
      <c r="B39" s="524"/>
      <c r="C39" s="15">
        <v>9</v>
      </c>
      <c r="D39" s="16">
        <v>1</v>
      </c>
      <c r="E39" s="16">
        <v>4</v>
      </c>
      <c r="F39" s="16">
        <v>9</v>
      </c>
      <c r="G39" s="17"/>
      <c r="H39" s="304" t="s">
        <v>52</v>
      </c>
      <c r="I39" s="76"/>
      <c r="J39" s="76"/>
      <c r="K39" s="76"/>
      <c r="L39" s="76"/>
      <c r="M39" s="76"/>
      <c r="N39" s="76"/>
      <c r="O39" s="76"/>
      <c r="P39" s="76"/>
      <c r="Q39" s="76"/>
      <c r="R39" s="76"/>
    </row>
    <row r="40" spans="2:18" ht="30" customHeight="1" thickBot="1" x14ac:dyDescent="0.25">
      <c r="B40" s="524"/>
      <c r="C40" s="15">
        <v>9</v>
      </c>
      <c r="D40" s="16">
        <v>1</v>
      </c>
      <c r="E40" s="16">
        <v>4</v>
      </c>
      <c r="F40" s="16">
        <v>10</v>
      </c>
      <c r="G40" s="17"/>
      <c r="H40" s="304" t="s">
        <v>53</v>
      </c>
      <c r="I40" s="76"/>
      <c r="J40" s="76"/>
      <c r="K40" s="76"/>
      <c r="L40" s="76"/>
      <c r="M40" s="76"/>
      <c r="N40" s="76"/>
      <c r="O40" s="76"/>
      <c r="P40" s="76"/>
      <c r="Q40" s="76"/>
      <c r="R40" s="76"/>
    </row>
    <row r="41" spans="2:18" ht="30" customHeight="1" thickBot="1" x14ac:dyDescent="0.25">
      <c r="B41" s="524"/>
      <c r="C41" s="66">
        <v>9</v>
      </c>
      <c r="D41" s="67">
        <v>1</v>
      </c>
      <c r="E41" s="67">
        <v>4</v>
      </c>
      <c r="F41" s="67">
        <v>11</v>
      </c>
      <c r="G41" s="68"/>
      <c r="H41" s="304" t="s">
        <v>54</v>
      </c>
      <c r="I41" s="80"/>
      <c r="J41" s="80"/>
      <c r="K41" s="80"/>
      <c r="L41" s="80"/>
      <c r="M41" s="80"/>
      <c r="N41" s="80"/>
      <c r="O41" s="80"/>
      <c r="P41" s="80"/>
      <c r="Q41" s="80"/>
      <c r="R41" s="80"/>
    </row>
    <row r="42" spans="2:18" ht="23.65" customHeight="1" thickBot="1" x14ac:dyDescent="0.25">
      <c r="B42" s="57" t="s">
        <v>55</v>
      </c>
      <c r="C42" s="7">
        <v>9</v>
      </c>
      <c r="D42" s="34">
        <v>2</v>
      </c>
      <c r="E42" s="34"/>
      <c r="F42" s="34"/>
      <c r="G42" s="35"/>
      <c r="H42" s="298" t="s">
        <v>56</v>
      </c>
      <c r="I42" s="82" t="s">
        <v>21</v>
      </c>
      <c r="J42" s="82" t="s">
        <v>21</v>
      </c>
      <c r="K42" s="82" t="s">
        <v>21</v>
      </c>
      <c r="L42" s="82" t="s">
        <v>21</v>
      </c>
      <c r="M42" s="82" t="s">
        <v>21</v>
      </c>
      <c r="N42" s="82" t="s">
        <v>21</v>
      </c>
      <c r="O42" s="82" t="s">
        <v>21</v>
      </c>
      <c r="P42" s="82" t="s">
        <v>21</v>
      </c>
      <c r="Q42" s="82" t="s">
        <v>21</v>
      </c>
      <c r="R42" s="82" t="s">
        <v>21</v>
      </c>
    </row>
    <row r="43" spans="2:18" ht="12.75" outlineLevel="1" thickBot="1" x14ac:dyDescent="0.25">
      <c r="B43" s="523"/>
      <c r="C43" s="37">
        <v>9</v>
      </c>
      <c r="D43" s="38">
        <v>2</v>
      </c>
      <c r="E43" s="38">
        <v>1</v>
      </c>
      <c r="F43" s="38"/>
      <c r="G43" s="62"/>
      <c r="H43" s="305" t="s">
        <v>39</v>
      </c>
      <c r="I43" s="64" t="s">
        <v>40</v>
      </c>
      <c r="J43" s="64" t="s">
        <v>40</v>
      </c>
      <c r="K43" s="64" t="s">
        <v>40</v>
      </c>
      <c r="L43" s="64" t="s">
        <v>40</v>
      </c>
      <c r="M43" s="64" t="s">
        <v>40</v>
      </c>
      <c r="N43" s="64" t="s">
        <v>40</v>
      </c>
      <c r="O43" s="64" t="s">
        <v>40</v>
      </c>
      <c r="P43" s="64" t="s">
        <v>40</v>
      </c>
      <c r="Q43" s="64" t="s">
        <v>40</v>
      </c>
      <c r="R43" s="64" t="s">
        <v>40</v>
      </c>
    </row>
    <row r="44" spans="2:18" ht="12.75" outlineLevel="1" thickBot="1" x14ac:dyDescent="0.25">
      <c r="B44" s="523"/>
      <c r="C44" s="66">
        <v>9</v>
      </c>
      <c r="D44" s="67">
        <v>2</v>
      </c>
      <c r="E44" s="67">
        <v>2</v>
      </c>
      <c r="F44" s="67"/>
      <c r="G44" s="68"/>
      <c r="H44" s="306" t="s">
        <v>57</v>
      </c>
      <c r="I44" s="70">
        <v>11</v>
      </c>
      <c r="J44" s="70">
        <v>11</v>
      </c>
      <c r="K44" s="70">
        <v>11</v>
      </c>
      <c r="L44" s="70">
        <v>11</v>
      </c>
      <c r="M44" s="70">
        <v>11</v>
      </c>
      <c r="N44" s="70">
        <v>11</v>
      </c>
      <c r="O44" s="70">
        <v>11</v>
      </c>
      <c r="P44" s="70">
        <v>11</v>
      </c>
      <c r="Q44" s="70">
        <v>11</v>
      </c>
      <c r="R44" s="70">
        <v>11</v>
      </c>
    </row>
    <row r="45" spans="2:18" ht="59.25" customHeight="1" outlineLevel="1" thickBot="1" x14ac:dyDescent="0.25">
      <c r="B45" s="523"/>
      <c r="C45" s="10">
        <v>9</v>
      </c>
      <c r="D45" s="11">
        <v>2</v>
      </c>
      <c r="E45" s="11">
        <v>3</v>
      </c>
      <c r="G45" s="12"/>
      <c r="H45" s="301" t="s">
        <v>58</v>
      </c>
      <c r="I45" s="73"/>
      <c r="J45" s="73"/>
      <c r="K45" s="73"/>
      <c r="L45" s="73"/>
      <c r="M45" s="73"/>
      <c r="N45" s="73"/>
      <c r="O45" s="73"/>
      <c r="P45" s="73"/>
      <c r="Q45" s="73"/>
      <c r="R45" s="73"/>
    </row>
    <row r="46" spans="2:18" ht="12.75" outlineLevel="1" thickBot="1" x14ac:dyDescent="0.25">
      <c r="B46" s="523"/>
      <c r="C46" s="15">
        <v>9</v>
      </c>
      <c r="D46" s="16">
        <v>2</v>
      </c>
      <c r="E46" s="16">
        <v>4</v>
      </c>
      <c r="F46" s="16"/>
      <c r="G46" s="17"/>
      <c r="H46" s="302" t="s">
        <v>43</v>
      </c>
      <c r="I46" s="76"/>
      <c r="J46" s="76"/>
      <c r="K46" s="76"/>
      <c r="L46" s="76"/>
      <c r="M46" s="76"/>
      <c r="N46" s="76"/>
      <c r="O46" s="76"/>
      <c r="P46" s="76"/>
      <c r="Q46" s="76"/>
      <c r="R46" s="76"/>
    </row>
    <row r="47" spans="2:18" ht="12.75" outlineLevel="1" thickBot="1" x14ac:dyDescent="0.25">
      <c r="B47" s="523"/>
      <c r="C47" s="15">
        <v>9</v>
      </c>
      <c r="D47" s="16">
        <v>2</v>
      </c>
      <c r="E47" s="16">
        <v>4</v>
      </c>
      <c r="F47" s="16">
        <v>1</v>
      </c>
      <c r="G47" s="17"/>
      <c r="H47" s="303" t="s">
        <v>59</v>
      </c>
      <c r="I47" s="76"/>
      <c r="J47" s="76"/>
      <c r="K47" s="76"/>
      <c r="L47" s="76"/>
      <c r="M47" s="76"/>
      <c r="N47" s="76"/>
      <c r="O47" s="76"/>
      <c r="P47" s="76"/>
      <c r="Q47" s="76"/>
      <c r="R47" s="76"/>
    </row>
    <row r="48" spans="2:18" ht="41.25" customHeight="1" outlineLevel="1" thickBot="1" x14ac:dyDescent="0.25">
      <c r="B48" s="523"/>
      <c r="C48" s="15">
        <v>9</v>
      </c>
      <c r="D48" s="16">
        <v>2</v>
      </c>
      <c r="E48" s="16">
        <v>4</v>
      </c>
      <c r="F48" s="16">
        <v>2</v>
      </c>
      <c r="G48" s="17"/>
      <c r="H48" s="303" t="s">
        <v>60</v>
      </c>
      <c r="I48" s="76"/>
      <c r="J48" s="76"/>
      <c r="K48" s="76"/>
      <c r="L48" s="76"/>
      <c r="M48" s="76"/>
      <c r="N48" s="76"/>
      <c r="O48" s="76"/>
      <c r="P48" s="76"/>
      <c r="Q48" s="76"/>
      <c r="R48" s="76"/>
    </row>
    <row r="49" spans="2:18" ht="12.75" outlineLevel="1" thickBot="1" x14ac:dyDescent="0.25">
      <c r="B49" s="523"/>
      <c r="C49" s="15">
        <v>9</v>
      </c>
      <c r="D49" s="16">
        <v>2</v>
      </c>
      <c r="E49" s="16">
        <v>4</v>
      </c>
      <c r="F49" s="16">
        <v>3</v>
      </c>
      <c r="G49" s="17"/>
      <c r="H49" s="303" t="s">
        <v>61</v>
      </c>
      <c r="I49" s="76"/>
      <c r="J49" s="76"/>
      <c r="K49" s="76"/>
      <c r="L49" s="76"/>
      <c r="M49" s="76"/>
      <c r="N49" s="76"/>
      <c r="O49" s="76"/>
      <c r="P49" s="76"/>
      <c r="Q49" s="76"/>
      <c r="R49" s="76"/>
    </row>
    <row r="50" spans="2:18" ht="15" customHeight="1" outlineLevel="1" thickBot="1" x14ac:dyDescent="0.25">
      <c r="B50" s="523"/>
      <c r="C50" s="15">
        <v>9</v>
      </c>
      <c r="D50" s="16">
        <v>2</v>
      </c>
      <c r="E50" s="16">
        <v>4</v>
      </c>
      <c r="F50" s="16">
        <v>4</v>
      </c>
      <c r="G50" s="17"/>
      <c r="H50" s="303" t="s">
        <v>62</v>
      </c>
      <c r="I50" s="76"/>
      <c r="J50" s="76"/>
      <c r="K50" s="76"/>
      <c r="L50" s="76"/>
      <c r="M50" s="76"/>
      <c r="N50" s="76"/>
      <c r="O50" s="76"/>
      <c r="P50" s="76"/>
      <c r="Q50" s="76"/>
      <c r="R50" s="76"/>
    </row>
    <row r="51" spans="2:18" ht="14.25" customHeight="1" outlineLevel="1" thickBot="1" x14ac:dyDescent="0.25">
      <c r="B51" s="523"/>
      <c r="C51" s="15">
        <v>9</v>
      </c>
      <c r="D51" s="16">
        <v>2</v>
      </c>
      <c r="E51" s="16">
        <v>4</v>
      </c>
      <c r="F51" s="16">
        <v>5</v>
      </c>
      <c r="G51" s="17"/>
      <c r="H51" s="303" t="s">
        <v>63</v>
      </c>
      <c r="I51" s="76"/>
      <c r="J51" s="76"/>
      <c r="K51" s="76"/>
      <c r="L51" s="76"/>
      <c r="M51" s="76"/>
      <c r="N51" s="76"/>
      <c r="O51" s="76"/>
      <c r="P51" s="76"/>
      <c r="Q51" s="76"/>
      <c r="R51" s="76"/>
    </row>
    <row r="52" spans="2:18" ht="40.15" customHeight="1" outlineLevel="1" thickBot="1" x14ac:dyDescent="0.25">
      <c r="B52" s="523"/>
      <c r="C52" s="15">
        <v>9</v>
      </c>
      <c r="D52" s="16">
        <v>2</v>
      </c>
      <c r="E52" s="16">
        <v>4</v>
      </c>
      <c r="F52" s="16">
        <v>6</v>
      </c>
      <c r="G52" s="17"/>
      <c r="H52" s="115" t="s">
        <v>311</v>
      </c>
      <c r="I52" s="76"/>
      <c r="J52" s="76"/>
      <c r="K52" s="76"/>
      <c r="L52" s="76"/>
      <c r="M52" s="76"/>
      <c r="N52" s="76"/>
      <c r="O52" s="76"/>
      <c r="P52" s="76"/>
      <c r="Q52" s="76"/>
      <c r="R52" s="76"/>
    </row>
    <row r="53" spans="2:18" ht="39" customHeight="1" outlineLevel="1" thickBot="1" x14ac:dyDescent="0.25">
      <c r="B53" s="523"/>
      <c r="C53" s="15">
        <v>9</v>
      </c>
      <c r="D53" s="16">
        <v>2</v>
      </c>
      <c r="E53" s="16">
        <v>4</v>
      </c>
      <c r="F53" s="16">
        <v>7</v>
      </c>
      <c r="G53" s="17"/>
      <c r="H53" s="303" t="s">
        <v>65</v>
      </c>
      <c r="I53" s="76"/>
      <c r="J53" s="76"/>
      <c r="K53" s="76"/>
      <c r="L53" s="76"/>
      <c r="M53" s="76"/>
      <c r="N53" s="76"/>
      <c r="O53" s="76"/>
      <c r="P53" s="76"/>
      <c r="Q53" s="76"/>
      <c r="R53" s="76"/>
    </row>
    <row r="54" spans="2:18" ht="28.5" customHeight="1" outlineLevel="1" thickBot="1" x14ac:dyDescent="0.25">
      <c r="B54" s="523"/>
      <c r="C54" s="15">
        <v>9</v>
      </c>
      <c r="D54" s="16">
        <v>2</v>
      </c>
      <c r="E54" s="16">
        <v>4</v>
      </c>
      <c r="F54" s="16">
        <v>8</v>
      </c>
      <c r="G54" s="17"/>
      <c r="H54" s="303" t="s">
        <v>66</v>
      </c>
      <c r="I54" s="76"/>
      <c r="J54" s="76"/>
      <c r="K54" s="76"/>
      <c r="L54" s="76"/>
      <c r="M54" s="76"/>
      <c r="N54" s="76"/>
      <c r="O54" s="76"/>
      <c r="P54" s="76"/>
      <c r="Q54" s="76"/>
      <c r="R54" s="76"/>
    </row>
    <row r="55" spans="2:18" ht="28.5" customHeight="1" outlineLevel="1" thickBot="1" x14ac:dyDescent="0.25">
      <c r="B55" s="523"/>
      <c r="C55" s="15">
        <v>9</v>
      </c>
      <c r="D55" s="16">
        <v>2</v>
      </c>
      <c r="E55" s="16">
        <v>4</v>
      </c>
      <c r="F55" s="16">
        <v>9</v>
      </c>
      <c r="G55" s="17"/>
      <c r="H55" s="303" t="s">
        <v>67</v>
      </c>
      <c r="I55" s="76"/>
      <c r="J55" s="76"/>
      <c r="K55" s="76"/>
      <c r="L55" s="76"/>
      <c r="M55" s="76"/>
      <c r="N55" s="76"/>
      <c r="O55" s="76"/>
      <c r="P55" s="76"/>
      <c r="Q55" s="76"/>
      <c r="R55" s="76"/>
    </row>
    <row r="56" spans="2:18" ht="28.5" customHeight="1" outlineLevel="1" thickBot="1" x14ac:dyDescent="0.25">
      <c r="B56" s="523"/>
      <c r="C56" s="15">
        <v>9</v>
      </c>
      <c r="D56" s="16">
        <v>2</v>
      </c>
      <c r="E56" s="16">
        <v>4</v>
      </c>
      <c r="F56" s="16">
        <v>10</v>
      </c>
      <c r="G56" s="17"/>
      <c r="H56" s="303" t="s">
        <v>68</v>
      </c>
      <c r="I56" s="76"/>
      <c r="J56" s="76"/>
      <c r="K56" s="76"/>
      <c r="L56" s="76"/>
      <c r="M56" s="76"/>
      <c r="N56" s="76"/>
      <c r="O56" s="76"/>
      <c r="P56" s="76"/>
      <c r="Q56" s="76"/>
      <c r="R56" s="76"/>
    </row>
    <row r="57" spans="2:18" ht="30" customHeight="1" outlineLevel="1" thickBot="1" x14ac:dyDescent="0.25">
      <c r="B57" s="523"/>
      <c r="C57" s="15">
        <v>9</v>
      </c>
      <c r="D57" s="16">
        <v>2</v>
      </c>
      <c r="E57" s="16">
        <v>4</v>
      </c>
      <c r="F57" s="16">
        <v>11</v>
      </c>
      <c r="G57" s="17"/>
      <c r="H57" s="303" t="s">
        <v>69</v>
      </c>
      <c r="I57" s="76"/>
      <c r="J57" s="76"/>
      <c r="K57" s="76"/>
      <c r="L57" s="76"/>
      <c r="M57" s="76"/>
      <c r="N57" s="76"/>
      <c r="O57" s="76"/>
      <c r="P57" s="76"/>
      <c r="Q57" s="76"/>
      <c r="R57" s="76"/>
    </row>
    <row r="58" spans="2:18" ht="39.75" customHeight="1" outlineLevel="1" thickBot="1" x14ac:dyDescent="0.25">
      <c r="B58" s="523"/>
      <c r="C58" s="15">
        <v>9</v>
      </c>
      <c r="D58" s="16">
        <v>2</v>
      </c>
      <c r="E58" s="16">
        <v>4</v>
      </c>
      <c r="F58" s="16">
        <v>12</v>
      </c>
      <c r="G58" s="17"/>
      <c r="H58" s="303" t="s">
        <v>70</v>
      </c>
      <c r="I58" s="76"/>
      <c r="J58" s="76"/>
      <c r="K58" s="76"/>
      <c r="L58" s="76"/>
      <c r="M58" s="76"/>
      <c r="N58" s="76"/>
      <c r="O58" s="76"/>
      <c r="P58" s="76"/>
      <c r="Q58" s="76"/>
      <c r="R58" s="76"/>
    </row>
    <row r="59" spans="2:18" ht="55.5" customHeight="1" outlineLevel="1" thickBot="1" x14ac:dyDescent="0.25">
      <c r="B59" s="523"/>
      <c r="C59" s="15">
        <v>9</v>
      </c>
      <c r="D59" s="16">
        <v>2</v>
      </c>
      <c r="E59" s="16">
        <v>4</v>
      </c>
      <c r="F59" s="16">
        <v>13</v>
      </c>
      <c r="G59" s="17"/>
      <c r="H59" s="303" t="s">
        <v>71</v>
      </c>
      <c r="I59" s="76"/>
      <c r="J59" s="76"/>
      <c r="K59" s="76"/>
      <c r="L59" s="76"/>
      <c r="M59" s="76"/>
      <c r="N59" s="76"/>
      <c r="O59" s="76"/>
      <c r="P59" s="76"/>
      <c r="Q59" s="76"/>
      <c r="R59" s="76"/>
    </row>
    <row r="60" spans="2:18" ht="30" customHeight="1" outlineLevel="1" thickBot="1" x14ac:dyDescent="0.25">
      <c r="B60" s="523"/>
      <c r="C60" s="15">
        <v>9</v>
      </c>
      <c r="D60" s="16">
        <v>2</v>
      </c>
      <c r="E60" s="16">
        <v>4</v>
      </c>
      <c r="F60" s="16">
        <v>14</v>
      </c>
      <c r="G60" s="17"/>
      <c r="H60" s="303" t="s">
        <v>72</v>
      </c>
      <c r="I60" s="76"/>
      <c r="J60" s="76"/>
      <c r="K60" s="76"/>
      <c r="L60" s="76"/>
      <c r="M60" s="76"/>
      <c r="N60" s="76"/>
      <c r="O60" s="76"/>
      <c r="P60" s="76"/>
      <c r="Q60" s="76"/>
      <c r="R60" s="76"/>
    </row>
    <row r="61" spans="2:18" ht="49.5" customHeight="1" thickBot="1" x14ac:dyDescent="0.25">
      <c r="B61" s="523"/>
      <c r="C61" s="15">
        <v>9</v>
      </c>
      <c r="D61" s="16">
        <v>2</v>
      </c>
      <c r="E61" s="16">
        <v>4</v>
      </c>
      <c r="F61" s="16">
        <v>15</v>
      </c>
      <c r="G61" s="17"/>
      <c r="H61" s="303" t="s">
        <v>81</v>
      </c>
      <c r="I61" s="76"/>
      <c r="J61" s="76"/>
      <c r="K61" s="76"/>
      <c r="L61" s="76"/>
      <c r="M61" s="76"/>
      <c r="N61" s="76"/>
      <c r="O61" s="76"/>
      <c r="P61" s="76"/>
      <c r="Q61" s="76"/>
      <c r="R61" s="76"/>
    </row>
    <row r="62" spans="2:18" ht="30" customHeight="1" thickBot="1" x14ac:dyDescent="0.25">
      <c r="B62" s="523"/>
      <c r="C62" s="66">
        <v>9</v>
      </c>
      <c r="D62" s="67">
        <v>2</v>
      </c>
      <c r="E62" s="67">
        <v>4</v>
      </c>
      <c r="F62" s="67">
        <v>16</v>
      </c>
      <c r="G62" s="68"/>
      <c r="H62" s="304" t="s">
        <v>74</v>
      </c>
      <c r="I62" s="80"/>
      <c r="J62" s="80"/>
      <c r="K62" s="80"/>
      <c r="L62" s="80"/>
      <c r="M62" s="80"/>
      <c r="N62" s="80"/>
      <c r="O62" s="80"/>
      <c r="P62" s="80"/>
      <c r="Q62" s="80"/>
      <c r="R62" s="80"/>
    </row>
    <row r="63" spans="2:18" ht="17.25" customHeight="1" thickBot="1" x14ac:dyDescent="0.25">
      <c r="B63" s="57" t="s">
        <v>75</v>
      </c>
      <c r="C63" s="7">
        <v>9</v>
      </c>
      <c r="D63" s="34">
        <v>3</v>
      </c>
      <c r="E63" s="34"/>
      <c r="F63" s="34"/>
      <c r="G63" s="35"/>
      <c r="H63" s="307" t="s">
        <v>76</v>
      </c>
      <c r="I63" s="82" t="s">
        <v>21</v>
      </c>
      <c r="J63" s="82" t="s">
        <v>21</v>
      </c>
      <c r="K63" s="82" t="s">
        <v>21</v>
      </c>
      <c r="L63" s="82" t="s">
        <v>21</v>
      </c>
      <c r="M63" s="82" t="s">
        <v>21</v>
      </c>
      <c r="N63" s="82" t="s">
        <v>21</v>
      </c>
      <c r="O63" s="82" t="s">
        <v>21</v>
      </c>
      <c r="P63" s="82" t="s">
        <v>21</v>
      </c>
      <c r="Q63" s="82" t="s">
        <v>21</v>
      </c>
      <c r="R63" s="82" t="s">
        <v>21</v>
      </c>
    </row>
    <row r="64" spans="2:18" outlineLevel="1" x14ac:dyDescent="0.2">
      <c r="B64" s="61"/>
      <c r="C64" s="37">
        <v>9</v>
      </c>
      <c r="D64" s="38">
        <v>3</v>
      </c>
      <c r="E64" s="38">
        <v>1</v>
      </c>
      <c r="F64" s="38"/>
      <c r="G64" s="62"/>
      <c r="H64" s="299" t="s">
        <v>39</v>
      </c>
      <c r="I64" s="64" t="s">
        <v>40</v>
      </c>
      <c r="J64" s="64" t="s">
        <v>40</v>
      </c>
      <c r="K64" s="64" t="s">
        <v>40</v>
      </c>
      <c r="L64" s="64" t="s">
        <v>40</v>
      </c>
      <c r="M64" s="64" t="s">
        <v>40</v>
      </c>
      <c r="N64" s="64" t="s">
        <v>40</v>
      </c>
      <c r="O64" s="64" t="s">
        <v>40</v>
      </c>
      <c r="P64" s="64" t="s">
        <v>40</v>
      </c>
      <c r="Q64" s="64" t="s">
        <v>40</v>
      </c>
      <c r="R64" s="64" t="s">
        <v>40</v>
      </c>
    </row>
    <row r="65" spans="2:18" ht="12.75" outlineLevel="1" thickBot="1" x14ac:dyDescent="0.25">
      <c r="B65" s="524"/>
      <c r="C65" s="66">
        <v>9</v>
      </c>
      <c r="D65" s="67">
        <v>3</v>
      </c>
      <c r="E65" s="67">
        <v>2</v>
      </c>
      <c r="F65" s="67"/>
      <c r="G65" s="68"/>
      <c r="H65" s="300" t="s">
        <v>57</v>
      </c>
      <c r="I65" s="70">
        <v>11</v>
      </c>
      <c r="J65" s="70">
        <v>11</v>
      </c>
      <c r="K65" s="70">
        <v>11</v>
      </c>
      <c r="L65" s="70">
        <v>11</v>
      </c>
      <c r="M65" s="70">
        <v>11</v>
      </c>
      <c r="N65" s="70">
        <v>11</v>
      </c>
      <c r="O65" s="70">
        <v>11</v>
      </c>
      <c r="P65" s="70">
        <v>11</v>
      </c>
      <c r="Q65" s="70">
        <v>11</v>
      </c>
      <c r="R65" s="70">
        <v>11</v>
      </c>
    </row>
    <row r="66" spans="2:18" ht="90" customHeight="1" outlineLevel="1" thickBot="1" x14ac:dyDescent="0.25">
      <c r="B66" s="524"/>
      <c r="C66" s="10">
        <v>9</v>
      </c>
      <c r="D66" s="11">
        <v>3</v>
      </c>
      <c r="E66" s="11">
        <v>3</v>
      </c>
      <c r="G66" s="12"/>
      <c r="H66" s="595" t="s">
        <v>456</v>
      </c>
      <c r="I66" s="73"/>
      <c r="J66" s="73"/>
      <c r="K66" s="73"/>
      <c r="L66" s="73"/>
      <c r="M66" s="73"/>
      <c r="N66" s="73"/>
      <c r="O66" s="73"/>
      <c r="P66" s="73"/>
      <c r="Q66" s="73"/>
      <c r="R66" s="73"/>
    </row>
    <row r="67" spans="2:18" ht="12.75" outlineLevel="1" thickBot="1" x14ac:dyDescent="0.25">
      <c r="B67" s="524"/>
      <c r="C67" s="15">
        <v>9</v>
      </c>
      <c r="D67" s="16">
        <v>3</v>
      </c>
      <c r="E67" s="16">
        <v>4</v>
      </c>
      <c r="F67" s="16"/>
      <c r="G67" s="17"/>
      <c r="H67" s="308" t="s">
        <v>43</v>
      </c>
      <c r="I67" s="76"/>
      <c r="J67" s="76"/>
      <c r="K67" s="76"/>
      <c r="L67" s="76"/>
      <c r="M67" s="76"/>
      <c r="N67" s="76"/>
      <c r="O67" s="76"/>
      <c r="P67" s="76"/>
      <c r="Q67" s="76"/>
      <c r="R67" s="76"/>
    </row>
    <row r="68" spans="2:18" ht="28.9" customHeight="1" outlineLevel="1" thickBot="1" x14ac:dyDescent="0.25">
      <c r="B68" s="524"/>
      <c r="C68" s="15">
        <v>9</v>
      </c>
      <c r="D68" s="16">
        <v>3</v>
      </c>
      <c r="E68" s="16">
        <v>4</v>
      </c>
      <c r="F68" s="16">
        <v>1</v>
      </c>
      <c r="G68" s="17"/>
      <c r="H68" s="303" t="s">
        <v>77</v>
      </c>
      <c r="I68" s="76"/>
      <c r="J68" s="76"/>
      <c r="K68" s="76"/>
      <c r="L68" s="76"/>
      <c r="M68" s="76"/>
      <c r="N68" s="76"/>
      <c r="O68" s="76"/>
      <c r="P68" s="76"/>
      <c r="Q68" s="76"/>
      <c r="R68" s="76"/>
    </row>
    <row r="69" spans="2:18" ht="18" customHeight="1" outlineLevel="1" thickBot="1" x14ac:dyDescent="0.25">
      <c r="B69" s="524"/>
      <c r="C69" s="15">
        <v>9</v>
      </c>
      <c r="D69" s="16">
        <v>3</v>
      </c>
      <c r="E69" s="16">
        <v>4</v>
      </c>
      <c r="F69" s="16">
        <v>2</v>
      </c>
      <c r="G69" s="17"/>
      <c r="H69" s="303" t="s">
        <v>61</v>
      </c>
      <c r="I69" s="76"/>
      <c r="J69" s="76"/>
      <c r="K69" s="76"/>
      <c r="L69" s="76"/>
      <c r="M69" s="76"/>
      <c r="N69" s="76"/>
      <c r="O69" s="76"/>
      <c r="P69" s="76"/>
      <c r="Q69" s="76"/>
      <c r="R69" s="76"/>
    </row>
    <row r="70" spans="2:18" ht="18" customHeight="1" outlineLevel="1" thickBot="1" x14ac:dyDescent="0.25">
      <c r="B70" s="524"/>
      <c r="C70" s="15">
        <v>9</v>
      </c>
      <c r="D70" s="16">
        <v>3</v>
      </c>
      <c r="E70" s="16">
        <v>4</v>
      </c>
      <c r="F70" s="16">
        <v>3</v>
      </c>
      <c r="G70" s="17"/>
      <c r="H70" s="303" t="s">
        <v>62</v>
      </c>
      <c r="I70" s="76"/>
      <c r="J70" s="76"/>
      <c r="K70" s="76"/>
      <c r="L70" s="76"/>
      <c r="M70" s="76"/>
      <c r="N70" s="76"/>
      <c r="O70" s="76"/>
      <c r="P70" s="76"/>
      <c r="Q70" s="76"/>
      <c r="R70" s="76"/>
    </row>
    <row r="71" spans="2:18" ht="18" customHeight="1" outlineLevel="1" thickBot="1" x14ac:dyDescent="0.25">
      <c r="B71" s="524"/>
      <c r="C71" s="15">
        <v>9</v>
      </c>
      <c r="D71" s="16">
        <v>3</v>
      </c>
      <c r="E71" s="16">
        <v>4</v>
      </c>
      <c r="F71" s="16">
        <v>4</v>
      </c>
      <c r="G71" s="17"/>
      <c r="H71" s="303" t="s">
        <v>63</v>
      </c>
      <c r="I71" s="76"/>
      <c r="J71" s="76"/>
      <c r="K71" s="76"/>
      <c r="L71" s="76"/>
      <c r="M71" s="76"/>
      <c r="N71" s="76"/>
      <c r="O71" s="76"/>
      <c r="P71" s="76"/>
      <c r="Q71" s="76"/>
      <c r="R71" s="76"/>
    </row>
    <row r="72" spans="2:18" ht="39" customHeight="1" outlineLevel="1" thickBot="1" x14ac:dyDescent="0.25">
      <c r="B72" s="524"/>
      <c r="C72" s="15">
        <v>9</v>
      </c>
      <c r="D72" s="16">
        <v>3</v>
      </c>
      <c r="E72" s="16">
        <v>4</v>
      </c>
      <c r="F72" s="16">
        <v>5</v>
      </c>
      <c r="G72" s="17"/>
      <c r="H72" s="115" t="s">
        <v>311</v>
      </c>
      <c r="I72" s="76"/>
      <c r="J72" s="76"/>
      <c r="K72" s="76"/>
      <c r="L72" s="76"/>
      <c r="M72" s="76"/>
      <c r="N72" s="76"/>
      <c r="O72" s="76"/>
      <c r="P72" s="76"/>
      <c r="Q72" s="76"/>
      <c r="R72" s="76"/>
    </row>
    <row r="73" spans="2:18" ht="42.75" customHeight="1" outlineLevel="1" thickBot="1" x14ac:dyDescent="0.25">
      <c r="B73" s="524"/>
      <c r="C73" s="15">
        <v>9</v>
      </c>
      <c r="D73" s="16">
        <v>3</v>
      </c>
      <c r="E73" s="16">
        <v>4</v>
      </c>
      <c r="F73" s="16">
        <v>6</v>
      </c>
      <c r="G73" s="17"/>
      <c r="H73" s="303" t="s">
        <v>65</v>
      </c>
      <c r="I73" s="76"/>
      <c r="J73" s="76"/>
      <c r="K73" s="76"/>
      <c r="L73" s="76"/>
      <c r="M73" s="76"/>
      <c r="N73" s="76"/>
      <c r="O73" s="76"/>
      <c r="P73" s="76"/>
      <c r="Q73" s="76"/>
      <c r="R73" s="76"/>
    </row>
    <row r="74" spans="2:18" ht="30" customHeight="1" outlineLevel="1" thickBot="1" x14ac:dyDescent="0.25">
      <c r="B74" s="524"/>
      <c r="C74" s="15">
        <v>9</v>
      </c>
      <c r="D74" s="16">
        <v>3</v>
      </c>
      <c r="E74" s="16">
        <v>4</v>
      </c>
      <c r="F74" s="16">
        <v>7</v>
      </c>
      <c r="G74" s="17"/>
      <c r="H74" s="303" t="s">
        <v>66</v>
      </c>
      <c r="I74" s="76"/>
      <c r="J74" s="76"/>
      <c r="K74" s="76"/>
      <c r="L74" s="76"/>
      <c r="M74" s="76"/>
      <c r="N74" s="76"/>
      <c r="O74" s="76"/>
      <c r="P74" s="76"/>
      <c r="Q74" s="76"/>
      <c r="R74" s="76"/>
    </row>
    <row r="75" spans="2:18" ht="30" customHeight="1" outlineLevel="1" thickBot="1" x14ac:dyDescent="0.25">
      <c r="B75" s="524"/>
      <c r="C75" s="15">
        <v>9</v>
      </c>
      <c r="D75" s="16">
        <v>3</v>
      </c>
      <c r="E75" s="16">
        <v>4</v>
      </c>
      <c r="F75" s="16">
        <v>8</v>
      </c>
      <c r="G75" s="17"/>
      <c r="H75" s="303" t="s">
        <v>67</v>
      </c>
      <c r="I75" s="76"/>
      <c r="J75" s="76"/>
      <c r="K75" s="76"/>
      <c r="L75" s="76"/>
      <c r="M75" s="76"/>
      <c r="N75" s="76"/>
      <c r="O75" s="76"/>
      <c r="P75" s="76"/>
      <c r="Q75" s="76"/>
      <c r="R75" s="76"/>
    </row>
    <row r="76" spans="2:18" ht="30" customHeight="1" outlineLevel="1" thickBot="1" x14ac:dyDescent="0.25">
      <c r="B76" s="524"/>
      <c r="C76" s="15">
        <v>9</v>
      </c>
      <c r="D76" s="16">
        <v>3</v>
      </c>
      <c r="E76" s="16">
        <v>4</v>
      </c>
      <c r="F76" s="16">
        <v>9</v>
      </c>
      <c r="G76" s="17"/>
      <c r="H76" s="303" t="s">
        <v>68</v>
      </c>
      <c r="I76" s="76"/>
      <c r="J76" s="76"/>
      <c r="K76" s="76"/>
      <c r="L76" s="76"/>
      <c r="M76" s="76"/>
      <c r="N76" s="76"/>
      <c r="O76" s="76"/>
      <c r="P76" s="76"/>
      <c r="Q76" s="76"/>
      <c r="R76" s="76"/>
    </row>
    <row r="77" spans="2:18" ht="30" customHeight="1" outlineLevel="1" thickBot="1" x14ac:dyDescent="0.25">
      <c r="B77" s="524"/>
      <c r="C77" s="15">
        <v>9</v>
      </c>
      <c r="D77" s="16">
        <v>3</v>
      </c>
      <c r="E77" s="16">
        <v>4</v>
      </c>
      <c r="F77" s="16">
        <v>10</v>
      </c>
      <c r="G77" s="17"/>
      <c r="H77" s="303" t="s">
        <v>69</v>
      </c>
      <c r="I77" s="76"/>
      <c r="J77" s="76"/>
      <c r="K77" s="76"/>
      <c r="L77" s="76"/>
      <c r="M77" s="76"/>
      <c r="N77" s="76"/>
      <c r="O77" s="76"/>
      <c r="P77" s="76"/>
      <c r="Q77" s="76"/>
      <c r="R77" s="76"/>
    </row>
    <row r="78" spans="2:18" ht="42.75" customHeight="1" outlineLevel="1" thickBot="1" x14ac:dyDescent="0.25">
      <c r="B78" s="524"/>
      <c r="C78" s="15">
        <v>9</v>
      </c>
      <c r="D78" s="16">
        <v>3</v>
      </c>
      <c r="E78" s="16">
        <v>4</v>
      </c>
      <c r="F78" s="16">
        <v>11</v>
      </c>
      <c r="G78" s="17"/>
      <c r="H78" s="303" t="s">
        <v>70</v>
      </c>
      <c r="I78" s="76"/>
      <c r="J78" s="76"/>
      <c r="K78" s="76"/>
      <c r="L78" s="76"/>
      <c r="M78" s="76"/>
      <c r="N78" s="76"/>
      <c r="O78" s="76"/>
      <c r="P78" s="76"/>
      <c r="Q78" s="76"/>
      <c r="R78" s="76"/>
    </row>
    <row r="79" spans="2:18" ht="54.75" customHeight="1" outlineLevel="1" thickBot="1" x14ac:dyDescent="0.25">
      <c r="B79" s="524"/>
      <c r="C79" s="15">
        <v>9</v>
      </c>
      <c r="D79" s="16">
        <v>3</v>
      </c>
      <c r="E79" s="16">
        <v>4</v>
      </c>
      <c r="F79" s="16">
        <v>12</v>
      </c>
      <c r="G79" s="17"/>
      <c r="H79" s="303" t="s">
        <v>79</v>
      </c>
      <c r="I79" s="76"/>
      <c r="J79" s="76"/>
      <c r="K79" s="76"/>
      <c r="L79" s="76"/>
      <c r="M79" s="76"/>
      <c r="N79" s="76"/>
      <c r="O79" s="76"/>
      <c r="P79" s="76"/>
      <c r="Q79" s="76"/>
      <c r="R79" s="76"/>
    </row>
    <row r="80" spans="2:18" ht="27" customHeight="1" outlineLevel="1" thickBot="1" x14ac:dyDescent="0.25">
      <c r="B80" s="524"/>
      <c r="C80" s="15">
        <v>9</v>
      </c>
      <c r="D80" s="16">
        <v>3</v>
      </c>
      <c r="E80" s="16">
        <v>4</v>
      </c>
      <c r="F80" s="16">
        <v>13</v>
      </c>
      <c r="G80" s="17"/>
      <c r="H80" s="303" t="s">
        <v>80</v>
      </c>
      <c r="I80" s="76"/>
      <c r="J80" s="76"/>
      <c r="K80" s="76"/>
      <c r="L80" s="76"/>
      <c r="M80" s="76"/>
      <c r="N80" s="76"/>
      <c r="O80" s="76"/>
      <c r="P80" s="76"/>
      <c r="Q80" s="76"/>
      <c r="R80" s="76"/>
    </row>
    <row r="81" spans="2:18" ht="54" customHeight="1" thickBot="1" x14ac:dyDescent="0.25">
      <c r="B81" s="524"/>
      <c r="C81" s="15">
        <v>9</v>
      </c>
      <c r="D81" s="16">
        <v>3</v>
      </c>
      <c r="E81" s="16">
        <v>4</v>
      </c>
      <c r="F81" s="16">
        <v>14</v>
      </c>
      <c r="G81" s="17"/>
      <c r="H81" s="303" t="s">
        <v>81</v>
      </c>
      <c r="I81" s="76"/>
      <c r="J81" s="76"/>
      <c r="K81" s="76"/>
      <c r="L81" s="76"/>
      <c r="M81" s="76"/>
      <c r="N81" s="76"/>
      <c r="O81" s="76"/>
      <c r="P81" s="76"/>
      <c r="Q81" s="76"/>
      <c r="R81" s="76"/>
    </row>
    <row r="82" spans="2:18" ht="30.75" customHeight="1" thickBot="1" x14ac:dyDescent="0.25">
      <c r="B82" s="524"/>
      <c r="C82" s="66">
        <v>9</v>
      </c>
      <c r="D82" s="67">
        <v>3</v>
      </c>
      <c r="E82" s="67">
        <v>4</v>
      </c>
      <c r="F82" s="67">
        <v>15</v>
      </c>
      <c r="G82" s="68"/>
      <c r="H82" s="304" t="s">
        <v>74</v>
      </c>
      <c r="I82" s="80"/>
      <c r="J82" s="80"/>
      <c r="K82" s="80"/>
      <c r="L82" s="80"/>
      <c r="M82" s="80"/>
      <c r="N82" s="80"/>
      <c r="O82" s="80"/>
      <c r="P82" s="80"/>
      <c r="Q82" s="80"/>
      <c r="R82" s="80"/>
    </row>
    <row r="83" spans="2:18" ht="27.75" customHeight="1" thickBot="1" x14ac:dyDescent="0.25">
      <c r="B83" s="57" t="s">
        <v>82</v>
      </c>
      <c r="C83" s="7">
        <v>9</v>
      </c>
      <c r="D83" s="34">
        <v>4</v>
      </c>
      <c r="E83" s="34"/>
      <c r="F83" s="34"/>
      <c r="G83" s="35"/>
      <c r="H83" s="298" t="s">
        <v>83</v>
      </c>
      <c r="I83" s="82" t="s">
        <v>21</v>
      </c>
      <c r="J83" s="82" t="s">
        <v>21</v>
      </c>
      <c r="K83" s="82" t="s">
        <v>21</v>
      </c>
      <c r="L83" s="82" t="s">
        <v>21</v>
      </c>
      <c r="M83" s="82" t="s">
        <v>21</v>
      </c>
      <c r="N83" s="82" t="s">
        <v>21</v>
      </c>
      <c r="O83" s="82" t="s">
        <v>21</v>
      </c>
      <c r="P83" s="82" t="s">
        <v>21</v>
      </c>
      <c r="Q83" s="82" t="s">
        <v>21</v>
      </c>
      <c r="R83" s="82" t="s">
        <v>21</v>
      </c>
    </row>
    <row r="84" spans="2:18" outlineLevel="1" x14ac:dyDescent="0.2">
      <c r="B84" s="61"/>
      <c r="C84" s="37">
        <v>9</v>
      </c>
      <c r="D84" s="38">
        <v>4</v>
      </c>
      <c r="E84" s="38">
        <v>1</v>
      </c>
      <c r="F84" s="38"/>
      <c r="G84" s="62"/>
      <c r="H84" s="305" t="s">
        <v>39</v>
      </c>
      <c r="I84" s="64" t="s">
        <v>40</v>
      </c>
      <c r="J84" s="64" t="s">
        <v>40</v>
      </c>
      <c r="K84" s="64" t="s">
        <v>40</v>
      </c>
      <c r="L84" s="64" t="s">
        <v>40</v>
      </c>
      <c r="M84" s="64" t="s">
        <v>40</v>
      </c>
      <c r="N84" s="64" t="s">
        <v>40</v>
      </c>
      <c r="O84" s="64" t="s">
        <v>40</v>
      </c>
      <c r="P84" s="64" t="s">
        <v>40</v>
      </c>
      <c r="Q84" s="64" t="s">
        <v>40</v>
      </c>
      <c r="R84" s="64" t="s">
        <v>40</v>
      </c>
    </row>
    <row r="85" spans="2:18" ht="12.75" outlineLevel="1" thickBot="1" x14ac:dyDescent="0.25">
      <c r="B85" s="525"/>
      <c r="C85" s="66">
        <v>9</v>
      </c>
      <c r="D85" s="67">
        <v>4</v>
      </c>
      <c r="E85" s="67">
        <v>2</v>
      </c>
      <c r="F85" s="67"/>
      <c r="G85" s="68"/>
      <c r="H85" s="306" t="s">
        <v>57</v>
      </c>
      <c r="I85" s="70">
        <v>11</v>
      </c>
      <c r="J85" s="70">
        <v>11</v>
      </c>
      <c r="K85" s="70">
        <v>11</v>
      </c>
      <c r="L85" s="70">
        <v>11</v>
      </c>
      <c r="M85" s="70">
        <v>11</v>
      </c>
      <c r="N85" s="70">
        <v>11</v>
      </c>
      <c r="O85" s="70">
        <v>11</v>
      </c>
      <c r="P85" s="70">
        <v>11</v>
      </c>
      <c r="Q85" s="70">
        <v>11</v>
      </c>
      <c r="R85" s="70">
        <v>11</v>
      </c>
    </row>
    <row r="86" spans="2:18" ht="27.75" customHeight="1" outlineLevel="1" x14ac:dyDescent="0.2">
      <c r="B86" s="525"/>
      <c r="C86" s="10">
        <v>9</v>
      </c>
      <c r="D86" s="11">
        <v>4</v>
      </c>
      <c r="E86" s="11">
        <v>3</v>
      </c>
      <c r="G86" s="12"/>
      <c r="H86" s="301" t="s">
        <v>84</v>
      </c>
      <c r="I86" s="73"/>
      <c r="J86" s="309"/>
      <c r="K86" s="73"/>
      <c r="L86" s="73"/>
      <c r="M86" s="73"/>
      <c r="N86" s="73"/>
      <c r="O86" s="73"/>
      <c r="P86" s="73"/>
      <c r="Q86" s="73"/>
      <c r="R86" s="73"/>
    </row>
    <row r="87" spans="2:18" ht="13.5" customHeight="1" outlineLevel="1" x14ac:dyDescent="0.2">
      <c r="B87" s="525"/>
      <c r="C87" s="15">
        <v>9</v>
      </c>
      <c r="D87" s="16">
        <v>4</v>
      </c>
      <c r="E87" s="16">
        <v>4</v>
      </c>
      <c r="F87" s="16"/>
      <c r="G87" s="17"/>
      <c r="H87" s="308" t="s">
        <v>43</v>
      </c>
      <c r="I87" s="76"/>
      <c r="J87" s="310"/>
      <c r="K87" s="76"/>
      <c r="L87" s="76"/>
      <c r="M87" s="76"/>
      <c r="N87" s="76"/>
      <c r="O87" s="76"/>
      <c r="P87" s="76"/>
      <c r="Q87" s="76"/>
      <c r="R87" s="76"/>
    </row>
    <row r="88" spans="2:18" ht="65.25" customHeight="1" outlineLevel="1" x14ac:dyDescent="0.2">
      <c r="B88" s="525"/>
      <c r="C88" s="15">
        <v>9</v>
      </c>
      <c r="D88" s="16">
        <v>4</v>
      </c>
      <c r="E88" s="16">
        <v>4</v>
      </c>
      <c r="F88" s="16">
        <v>1</v>
      </c>
      <c r="G88" s="17"/>
      <c r="H88" s="303" t="s">
        <v>85</v>
      </c>
      <c r="I88" s="102" t="s">
        <v>21</v>
      </c>
      <c r="J88" s="311" t="s">
        <v>21</v>
      </c>
      <c r="K88" s="102" t="s">
        <v>21</v>
      </c>
      <c r="L88" s="102" t="s">
        <v>21</v>
      </c>
      <c r="M88" s="102" t="s">
        <v>21</v>
      </c>
      <c r="N88" s="102" t="s">
        <v>21</v>
      </c>
      <c r="O88" s="102" t="s">
        <v>21</v>
      </c>
      <c r="P88" s="102" t="s">
        <v>21</v>
      </c>
      <c r="Q88" s="102" t="s">
        <v>21</v>
      </c>
      <c r="R88" s="102" t="s">
        <v>21</v>
      </c>
    </row>
    <row r="89" spans="2:18" ht="39.75" customHeight="1" outlineLevel="1" x14ac:dyDescent="0.2">
      <c r="B89" s="525"/>
      <c r="C89" s="15">
        <v>9</v>
      </c>
      <c r="D89" s="16">
        <v>4</v>
      </c>
      <c r="E89" s="16">
        <v>4</v>
      </c>
      <c r="F89" s="16">
        <v>2</v>
      </c>
      <c r="G89" s="17"/>
      <c r="H89" s="302" t="s">
        <v>86</v>
      </c>
      <c r="I89" s="90" t="s">
        <v>312</v>
      </c>
      <c r="J89" s="312" t="s">
        <v>312</v>
      </c>
      <c r="K89" s="90" t="s">
        <v>312</v>
      </c>
      <c r="L89" s="90" t="s">
        <v>312</v>
      </c>
      <c r="M89" s="90" t="s">
        <v>312</v>
      </c>
      <c r="N89" s="90" t="s">
        <v>312</v>
      </c>
      <c r="O89" s="90" t="s">
        <v>312</v>
      </c>
      <c r="P89" s="90" t="s">
        <v>312</v>
      </c>
      <c r="Q89" s="90" t="s">
        <v>312</v>
      </c>
      <c r="R89" s="90" t="s">
        <v>312</v>
      </c>
    </row>
    <row r="90" spans="2:18" s="1" customFormat="1" ht="18.75" customHeight="1" outlineLevel="1" x14ac:dyDescent="0.2">
      <c r="B90" s="525"/>
      <c r="C90" s="15">
        <v>9</v>
      </c>
      <c r="D90" s="16">
        <v>4</v>
      </c>
      <c r="E90" s="16">
        <v>4</v>
      </c>
      <c r="F90" s="16">
        <v>2</v>
      </c>
      <c r="G90" s="17">
        <v>1</v>
      </c>
      <c r="H90" s="302" t="s">
        <v>313</v>
      </c>
      <c r="I90" s="95">
        <v>1</v>
      </c>
      <c r="J90" s="313">
        <v>1</v>
      </c>
      <c r="K90" s="314">
        <v>1</v>
      </c>
      <c r="L90" s="314">
        <v>1</v>
      </c>
      <c r="M90" s="314">
        <v>1</v>
      </c>
      <c r="N90" s="314">
        <v>1</v>
      </c>
      <c r="O90" s="314">
        <v>1</v>
      </c>
      <c r="P90" s="314">
        <v>1</v>
      </c>
      <c r="Q90" s="314">
        <v>1</v>
      </c>
      <c r="R90" s="315">
        <v>1</v>
      </c>
    </row>
    <row r="91" spans="2:18" ht="18.75" customHeight="1" outlineLevel="1" x14ac:dyDescent="0.2">
      <c r="B91" s="525"/>
      <c r="C91" s="15">
        <v>9</v>
      </c>
      <c r="D91" s="16">
        <v>4</v>
      </c>
      <c r="E91" s="16">
        <v>4</v>
      </c>
      <c r="F91" s="16">
        <v>3</v>
      </c>
      <c r="G91" s="17"/>
      <c r="H91" s="303" t="s">
        <v>314</v>
      </c>
      <c r="I91" s="92" t="s">
        <v>93</v>
      </c>
      <c r="J91" s="316" t="s">
        <v>93</v>
      </c>
      <c r="K91" s="92" t="s">
        <v>93</v>
      </c>
      <c r="L91" s="92" t="s">
        <v>93</v>
      </c>
      <c r="M91" s="92" t="s">
        <v>93</v>
      </c>
      <c r="N91" s="92" t="s">
        <v>93</v>
      </c>
      <c r="O91" s="92" t="s">
        <v>93</v>
      </c>
      <c r="P91" s="92" t="s">
        <v>93</v>
      </c>
      <c r="Q91" s="92" t="s">
        <v>93</v>
      </c>
      <c r="R91" s="92" t="s">
        <v>93</v>
      </c>
    </row>
    <row r="92" spans="2:18" ht="29.25" customHeight="1" outlineLevel="1" x14ac:dyDescent="0.2">
      <c r="B92" s="525"/>
      <c r="C92" s="15">
        <v>9</v>
      </c>
      <c r="D92" s="16">
        <v>4</v>
      </c>
      <c r="E92" s="16">
        <v>4</v>
      </c>
      <c r="F92" s="16">
        <v>4</v>
      </c>
      <c r="G92" s="17"/>
      <c r="H92" s="303" t="s">
        <v>94</v>
      </c>
      <c r="I92" s="102" t="s">
        <v>21</v>
      </c>
      <c r="J92" s="311" t="s">
        <v>21</v>
      </c>
      <c r="K92" s="102" t="s">
        <v>21</v>
      </c>
      <c r="L92" s="102" t="s">
        <v>21</v>
      </c>
      <c r="M92" s="102" t="s">
        <v>21</v>
      </c>
      <c r="N92" s="102" t="s">
        <v>21</v>
      </c>
      <c r="O92" s="102" t="s">
        <v>21</v>
      </c>
      <c r="P92" s="102" t="s">
        <v>21</v>
      </c>
      <c r="Q92" s="102" t="s">
        <v>21</v>
      </c>
      <c r="R92" s="102" t="s">
        <v>21</v>
      </c>
    </row>
    <row r="93" spans="2:18" ht="42.6" customHeight="1" outlineLevel="1" x14ac:dyDescent="0.2">
      <c r="B93" s="525"/>
      <c r="C93" s="15">
        <v>9</v>
      </c>
      <c r="D93" s="16">
        <v>4</v>
      </c>
      <c r="E93" s="16">
        <v>4</v>
      </c>
      <c r="F93" s="16">
        <v>5</v>
      </c>
      <c r="G93" s="17"/>
      <c r="H93" s="115" t="s">
        <v>315</v>
      </c>
      <c r="I93" s="76" t="s">
        <v>21</v>
      </c>
      <c r="J93" s="310" t="s">
        <v>21</v>
      </c>
      <c r="K93" s="76" t="s">
        <v>21</v>
      </c>
      <c r="L93" s="76" t="s">
        <v>21</v>
      </c>
      <c r="M93" s="76" t="s">
        <v>21</v>
      </c>
      <c r="N93" s="76" t="s">
        <v>21</v>
      </c>
      <c r="O93" s="76" t="s">
        <v>21</v>
      </c>
      <c r="P93" s="76" t="s">
        <v>21</v>
      </c>
      <c r="Q93" s="76" t="s">
        <v>21</v>
      </c>
      <c r="R93" s="76" t="s">
        <v>21</v>
      </c>
    </row>
    <row r="94" spans="2:18" ht="17.25" customHeight="1" outlineLevel="1" x14ac:dyDescent="0.2">
      <c r="B94" s="525"/>
      <c r="C94" s="15">
        <v>9</v>
      </c>
      <c r="D94" s="16">
        <v>4</v>
      </c>
      <c r="E94" s="16">
        <v>4</v>
      </c>
      <c r="F94" s="16">
        <v>6</v>
      </c>
      <c r="G94" s="17"/>
      <c r="H94" s="303" t="s">
        <v>96</v>
      </c>
      <c r="I94" s="102" t="s">
        <v>21</v>
      </c>
      <c r="J94" s="311" t="s">
        <v>21</v>
      </c>
      <c r="K94" s="102" t="s">
        <v>21</v>
      </c>
      <c r="L94" s="102" t="s">
        <v>21</v>
      </c>
      <c r="M94" s="102" t="s">
        <v>21</v>
      </c>
      <c r="N94" s="102" t="s">
        <v>21</v>
      </c>
      <c r="O94" s="102" t="s">
        <v>21</v>
      </c>
      <c r="P94" s="102" t="s">
        <v>21</v>
      </c>
      <c r="Q94" s="102" t="s">
        <v>21</v>
      </c>
      <c r="R94" s="102" t="s">
        <v>21</v>
      </c>
    </row>
    <row r="95" spans="2:18" ht="38.25" customHeight="1" outlineLevel="1" x14ac:dyDescent="0.2">
      <c r="B95" s="525"/>
      <c r="C95" s="15">
        <v>9</v>
      </c>
      <c r="D95" s="16">
        <v>4</v>
      </c>
      <c r="E95" s="16">
        <v>4</v>
      </c>
      <c r="F95" s="16">
        <v>7</v>
      </c>
      <c r="G95" s="17"/>
      <c r="H95" s="317" t="s">
        <v>97</v>
      </c>
      <c r="I95" s="76" t="s">
        <v>21</v>
      </c>
      <c r="J95" s="310" t="s">
        <v>21</v>
      </c>
      <c r="K95" s="76" t="s">
        <v>21</v>
      </c>
      <c r="L95" s="76" t="s">
        <v>21</v>
      </c>
      <c r="M95" s="76" t="s">
        <v>21</v>
      </c>
      <c r="N95" s="76" t="s">
        <v>21</v>
      </c>
      <c r="O95" s="76" t="s">
        <v>21</v>
      </c>
      <c r="P95" s="76" t="s">
        <v>21</v>
      </c>
      <c r="Q95" s="76" t="s">
        <v>21</v>
      </c>
      <c r="R95" s="76" t="s">
        <v>21</v>
      </c>
    </row>
    <row r="96" spans="2:18" ht="28.9" customHeight="1" outlineLevel="1" thickBot="1" x14ac:dyDescent="0.25">
      <c r="B96" s="525"/>
      <c r="C96" s="15">
        <v>9</v>
      </c>
      <c r="D96" s="16">
        <v>4</v>
      </c>
      <c r="E96" s="16">
        <v>4</v>
      </c>
      <c r="F96" s="16">
        <v>8</v>
      </c>
      <c r="G96" s="17"/>
      <c r="H96" s="116" t="s">
        <v>316</v>
      </c>
      <c r="I96" s="104" t="s">
        <v>317</v>
      </c>
      <c r="J96" s="104" t="s">
        <v>317</v>
      </c>
      <c r="K96" s="104" t="s">
        <v>317</v>
      </c>
      <c r="L96" s="104" t="s">
        <v>317</v>
      </c>
      <c r="M96" s="104" t="s">
        <v>317</v>
      </c>
      <c r="N96" s="104" t="s">
        <v>317</v>
      </c>
      <c r="O96" s="104" t="s">
        <v>317</v>
      </c>
      <c r="P96" s="104" t="s">
        <v>317</v>
      </c>
      <c r="Q96" s="104" t="s">
        <v>317</v>
      </c>
      <c r="R96" s="104" t="s">
        <v>317</v>
      </c>
    </row>
    <row r="97" spans="2:18" ht="27" customHeight="1" thickBot="1" x14ac:dyDescent="0.25">
      <c r="B97" s="57" t="s">
        <v>98</v>
      </c>
      <c r="C97" s="50">
        <v>9</v>
      </c>
      <c r="D97" s="51">
        <v>5</v>
      </c>
      <c r="E97" s="51"/>
      <c r="F97" s="51"/>
      <c r="G97" s="52"/>
      <c r="H97" s="298" t="s">
        <v>99</v>
      </c>
      <c r="I97" s="59" t="s">
        <v>21</v>
      </c>
      <c r="J97" s="59" t="s">
        <v>21</v>
      </c>
      <c r="K97" s="59" t="s">
        <v>21</v>
      </c>
      <c r="L97" s="59" t="s">
        <v>21</v>
      </c>
      <c r="M97" s="59" t="s">
        <v>21</v>
      </c>
      <c r="N97" s="59" t="s">
        <v>21</v>
      </c>
      <c r="O97" s="59" t="s">
        <v>21</v>
      </c>
      <c r="P97" s="59" t="s">
        <v>21</v>
      </c>
      <c r="Q97" s="59" t="s">
        <v>21</v>
      </c>
      <c r="R97" s="59" t="s">
        <v>21</v>
      </c>
    </row>
    <row r="98" spans="2:18" ht="12.75" outlineLevel="1" thickBot="1" x14ac:dyDescent="0.25">
      <c r="B98" s="523"/>
      <c r="C98" s="37">
        <v>9</v>
      </c>
      <c r="D98" s="38">
        <v>5</v>
      </c>
      <c r="E98" s="38">
        <v>1</v>
      </c>
      <c r="F98" s="38"/>
      <c r="G98" s="62"/>
      <c r="H98" s="305" t="s">
        <v>39</v>
      </c>
      <c r="I98" s="64" t="s">
        <v>40</v>
      </c>
      <c r="J98" s="64" t="s">
        <v>40</v>
      </c>
      <c r="K98" s="64" t="s">
        <v>40</v>
      </c>
      <c r="L98" s="64" t="s">
        <v>40</v>
      </c>
      <c r="M98" s="64" t="s">
        <v>40</v>
      </c>
      <c r="N98" s="64" t="s">
        <v>40</v>
      </c>
      <c r="O98" s="64" t="s">
        <v>40</v>
      </c>
      <c r="P98" s="64" t="s">
        <v>40</v>
      </c>
      <c r="Q98" s="64" t="s">
        <v>40</v>
      </c>
      <c r="R98" s="64" t="s">
        <v>40</v>
      </c>
    </row>
    <row r="99" spans="2:18" ht="12.75" outlineLevel="1" thickBot="1" x14ac:dyDescent="0.25">
      <c r="B99" s="523"/>
      <c r="C99" s="66">
        <v>9</v>
      </c>
      <c r="D99" s="67">
        <v>5</v>
      </c>
      <c r="E99" s="67">
        <v>2</v>
      </c>
      <c r="F99" s="67"/>
      <c r="G99" s="68"/>
      <c r="H99" s="306" t="s">
        <v>57</v>
      </c>
      <c r="I99" s="70">
        <v>11</v>
      </c>
      <c r="J99" s="70">
        <v>11</v>
      </c>
      <c r="K99" s="70">
        <v>11</v>
      </c>
      <c r="L99" s="70">
        <v>11</v>
      </c>
      <c r="M99" s="70">
        <v>11</v>
      </c>
      <c r="N99" s="70">
        <v>11</v>
      </c>
      <c r="O99" s="70">
        <v>11</v>
      </c>
      <c r="P99" s="70">
        <v>11</v>
      </c>
      <c r="Q99" s="70">
        <v>11</v>
      </c>
      <c r="R99" s="70">
        <v>11</v>
      </c>
    </row>
    <row r="100" spans="2:18" ht="45" customHeight="1" outlineLevel="1" thickBot="1" x14ac:dyDescent="0.25">
      <c r="B100" s="523"/>
      <c r="C100" s="10">
        <v>9</v>
      </c>
      <c r="D100" s="11">
        <v>5</v>
      </c>
      <c r="E100" s="11">
        <v>3</v>
      </c>
      <c r="G100" s="12"/>
      <c r="H100" s="301" t="s">
        <v>100</v>
      </c>
      <c r="I100" s="73"/>
      <c r="J100" s="73"/>
      <c r="K100" s="73"/>
      <c r="L100" s="73"/>
      <c r="M100" s="73"/>
      <c r="N100" s="73"/>
      <c r="O100" s="73"/>
      <c r="P100" s="73"/>
      <c r="Q100" s="73"/>
      <c r="R100" s="73"/>
    </row>
    <row r="101" spans="2:18" ht="12.75" outlineLevel="1" thickBot="1" x14ac:dyDescent="0.25">
      <c r="B101" s="523"/>
      <c r="C101" s="15">
        <v>9</v>
      </c>
      <c r="D101" s="16">
        <v>5</v>
      </c>
      <c r="E101" s="16">
        <v>4</v>
      </c>
      <c r="F101" s="16"/>
      <c r="G101" s="17"/>
      <c r="H101" s="308" t="s">
        <v>43</v>
      </c>
      <c r="I101" s="76"/>
      <c r="J101" s="76"/>
      <c r="K101" s="76"/>
      <c r="L101" s="76"/>
      <c r="M101" s="76"/>
      <c r="N101" s="76"/>
      <c r="O101" s="76"/>
      <c r="P101" s="76"/>
      <c r="Q101" s="76"/>
      <c r="R101" s="76"/>
    </row>
    <row r="102" spans="2:18" ht="30" customHeight="1" outlineLevel="1" thickBot="1" x14ac:dyDescent="0.25">
      <c r="B102" s="523"/>
      <c r="C102" s="15">
        <v>9</v>
      </c>
      <c r="D102" s="16">
        <v>5</v>
      </c>
      <c r="E102" s="16">
        <v>4</v>
      </c>
      <c r="F102" s="16">
        <v>1</v>
      </c>
      <c r="G102" s="17"/>
      <c r="H102" s="303" t="s">
        <v>101</v>
      </c>
      <c r="I102" s="76"/>
      <c r="J102" s="76"/>
      <c r="K102" s="76"/>
      <c r="L102" s="76"/>
      <c r="M102" s="76"/>
      <c r="N102" s="76"/>
      <c r="O102" s="76"/>
      <c r="P102" s="76"/>
      <c r="Q102" s="76"/>
      <c r="R102" s="76"/>
    </row>
    <row r="103" spans="2:18" ht="90.75" customHeight="1" outlineLevel="1" thickBot="1" x14ac:dyDescent="0.25">
      <c r="B103" s="523"/>
      <c r="C103" s="15">
        <v>9</v>
      </c>
      <c r="D103" s="16">
        <v>5</v>
      </c>
      <c r="E103" s="16">
        <v>4</v>
      </c>
      <c r="F103" s="16">
        <v>2</v>
      </c>
      <c r="G103" s="17"/>
      <c r="H103" s="303" t="s">
        <v>102</v>
      </c>
      <c r="I103" s="76"/>
      <c r="J103" s="76"/>
      <c r="K103" s="76"/>
      <c r="L103" s="76"/>
      <c r="M103" s="76"/>
      <c r="N103" s="76"/>
      <c r="O103" s="76"/>
      <c r="P103" s="76"/>
      <c r="Q103" s="76"/>
      <c r="R103" s="76"/>
    </row>
    <row r="104" spans="2:18" ht="93" customHeight="1" thickBot="1" x14ac:dyDescent="0.25">
      <c r="B104" s="523"/>
      <c r="C104" s="15">
        <v>9</v>
      </c>
      <c r="D104" s="16">
        <v>5</v>
      </c>
      <c r="E104" s="16">
        <v>4</v>
      </c>
      <c r="F104" s="16">
        <v>3</v>
      </c>
      <c r="G104" s="17"/>
      <c r="H104" s="303" t="s">
        <v>103</v>
      </c>
      <c r="I104" s="76"/>
      <c r="J104" s="76"/>
      <c r="K104" s="76"/>
      <c r="L104" s="76"/>
      <c r="M104" s="76"/>
      <c r="N104" s="76"/>
      <c r="O104" s="76"/>
      <c r="P104" s="76"/>
      <c r="Q104" s="76"/>
      <c r="R104" s="76"/>
    </row>
    <row r="105" spans="2:18" ht="57.75" customHeight="1" thickBot="1" x14ac:dyDescent="0.25">
      <c r="B105" s="523"/>
      <c r="C105" s="15">
        <v>9</v>
      </c>
      <c r="D105" s="16">
        <v>5</v>
      </c>
      <c r="E105" s="16">
        <v>4</v>
      </c>
      <c r="F105" s="16">
        <v>4</v>
      </c>
      <c r="G105" s="17"/>
      <c r="H105" s="304" t="s">
        <v>318</v>
      </c>
      <c r="I105" s="76" t="s">
        <v>21</v>
      </c>
      <c r="J105" s="76" t="s">
        <v>21</v>
      </c>
      <c r="K105" s="76" t="s">
        <v>21</v>
      </c>
      <c r="L105" s="76" t="s">
        <v>21</v>
      </c>
      <c r="M105" s="76" t="s">
        <v>21</v>
      </c>
      <c r="N105" s="76" t="s">
        <v>21</v>
      </c>
      <c r="O105" s="76" t="s">
        <v>21</v>
      </c>
      <c r="P105" s="76" t="s">
        <v>21</v>
      </c>
      <c r="Q105" s="76" t="s">
        <v>21</v>
      </c>
      <c r="R105" s="76" t="s">
        <v>21</v>
      </c>
    </row>
    <row r="106" spans="2:18" ht="28.5" customHeight="1" thickBot="1" x14ac:dyDescent="0.25">
      <c r="B106" s="57" t="s">
        <v>105</v>
      </c>
      <c r="C106" s="7">
        <v>9</v>
      </c>
      <c r="D106" s="34">
        <v>6</v>
      </c>
      <c r="E106" s="34"/>
      <c r="F106" s="34"/>
      <c r="G106" s="35"/>
      <c r="H106" s="298" t="s">
        <v>106</v>
      </c>
      <c r="I106" s="59" t="s">
        <v>21</v>
      </c>
      <c r="J106" s="59" t="s">
        <v>21</v>
      </c>
      <c r="K106" s="59" t="s">
        <v>21</v>
      </c>
      <c r="L106" s="59" t="s">
        <v>21</v>
      </c>
      <c r="M106" s="59" t="s">
        <v>21</v>
      </c>
      <c r="N106" s="59" t="s">
        <v>21</v>
      </c>
      <c r="O106" s="59" t="s">
        <v>21</v>
      </c>
      <c r="P106" s="59" t="s">
        <v>21</v>
      </c>
      <c r="Q106" s="59" t="s">
        <v>21</v>
      </c>
      <c r="R106" s="59" t="s">
        <v>21</v>
      </c>
    </row>
    <row r="107" spans="2:18" outlineLevel="1" x14ac:dyDescent="0.2">
      <c r="B107" s="61"/>
      <c r="C107" s="37">
        <v>9</v>
      </c>
      <c r="D107" s="38">
        <v>6</v>
      </c>
      <c r="E107" s="38">
        <v>1</v>
      </c>
      <c r="F107" s="38"/>
      <c r="G107" s="62"/>
      <c r="H107" s="305" t="s">
        <v>39</v>
      </c>
      <c r="I107" s="64" t="s">
        <v>40</v>
      </c>
      <c r="J107" s="64" t="s">
        <v>40</v>
      </c>
      <c r="K107" s="64" t="s">
        <v>40</v>
      </c>
      <c r="L107" s="64" t="s">
        <v>40</v>
      </c>
      <c r="M107" s="64" t="s">
        <v>40</v>
      </c>
      <c r="N107" s="64" t="s">
        <v>40</v>
      </c>
      <c r="O107" s="64" t="s">
        <v>40</v>
      </c>
      <c r="P107" s="64" t="s">
        <v>40</v>
      </c>
      <c r="Q107" s="64" t="s">
        <v>40</v>
      </c>
      <c r="R107" s="64" t="s">
        <v>40</v>
      </c>
    </row>
    <row r="108" spans="2:18" ht="12.75" thickBot="1" x14ac:dyDescent="0.25">
      <c r="B108" s="524"/>
      <c r="C108" s="66">
        <v>9</v>
      </c>
      <c r="D108" s="67">
        <v>6</v>
      </c>
      <c r="E108" s="67">
        <v>2</v>
      </c>
      <c r="F108" s="67"/>
      <c r="G108" s="68"/>
      <c r="H108" s="306" t="s">
        <v>57</v>
      </c>
      <c r="I108" s="318">
        <v>11</v>
      </c>
      <c r="J108" s="318">
        <v>11</v>
      </c>
      <c r="K108" s="318">
        <v>11</v>
      </c>
      <c r="L108" s="318">
        <v>11</v>
      </c>
      <c r="M108" s="318">
        <v>11</v>
      </c>
      <c r="N108" s="318">
        <v>11</v>
      </c>
      <c r="O108" s="318">
        <v>11</v>
      </c>
      <c r="P108" s="318">
        <v>11</v>
      </c>
      <c r="Q108" s="318">
        <v>11</v>
      </c>
      <c r="R108" s="98">
        <v>11</v>
      </c>
    </row>
    <row r="109" spans="2:18" ht="56.25" customHeight="1" thickBot="1" x14ac:dyDescent="0.25">
      <c r="B109" s="525"/>
      <c r="C109" s="10">
        <v>9</v>
      </c>
      <c r="D109" s="11">
        <v>6</v>
      </c>
      <c r="E109" s="11">
        <v>3</v>
      </c>
      <c r="G109" s="12"/>
      <c r="H109" s="317" t="s">
        <v>319</v>
      </c>
      <c r="I109" s="76"/>
      <c r="J109" s="76"/>
      <c r="K109" s="76"/>
      <c r="L109" s="76"/>
      <c r="M109" s="76"/>
      <c r="N109" s="76"/>
      <c r="O109" s="76"/>
      <c r="P109" s="76"/>
      <c r="Q109" s="76"/>
      <c r="R109" s="76"/>
    </row>
    <row r="110" spans="2:18" ht="24.75" thickBot="1" x14ac:dyDescent="0.25">
      <c r="B110" s="57" t="s">
        <v>108</v>
      </c>
      <c r="C110" s="7">
        <v>9</v>
      </c>
      <c r="D110" s="34">
        <v>7</v>
      </c>
      <c r="E110" s="34"/>
      <c r="F110" s="34"/>
      <c r="G110" s="35"/>
      <c r="H110" s="298" t="s">
        <v>109</v>
      </c>
      <c r="I110" s="59" t="s">
        <v>21</v>
      </c>
      <c r="J110" s="59" t="s">
        <v>21</v>
      </c>
      <c r="K110" s="59" t="s">
        <v>21</v>
      </c>
      <c r="L110" s="59" t="s">
        <v>21</v>
      </c>
      <c r="M110" s="59" t="s">
        <v>21</v>
      </c>
      <c r="N110" s="59" t="s">
        <v>21</v>
      </c>
      <c r="O110" s="59" t="s">
        <v>21</v>
      </c>
      <c r="P110" s="59" t="s">
        <v>21</v>
      </c>
      <c r="Q110" s="59" t="s">
        <v>21</v>
      </c>
      <c r="R110" s="59" t="s">
        <v>21</v>
      </c>
    </row>
    <row r="111" spans="2:18" ht="13.5" customHeight="1" outlineLevel="1" thickBot="1" x14ac:dyDescent="0.25">
      <c r="B111" s="526"/>
      <c r="C111" s="37">
        <v>9</v>
      </c>
      <c r="D111" s="38">
        <v>7</v>
      </c>
      <c r="E111" s="38">
        <v>1</v>
      </c>
      <c r="F111" s="38"/>
      <c r="G111" s="62"/>
      <c r="H111" s="305" t="s">
        <v>39</v>
      </c>
      <c r="I111" s="64" t="s">
        <v>40</v>
      </c>
      <c r="J111" s="64" t="s">
        <v>40</v>
      </c>
      <c r="K111" s="64" t="s">
        <v>40</v>
      </c>
      <c r="L111" s="64" t="s">
        <v>40</v>
      </c>
      <c r="M111" s="64" t="s">
        <v>40</v>
      </c>
      <c r="N111" s="64" t="s">
        <v>40</v>
      </c>
      <c r="O111" s="64" t="s">
        <v>40</v>
      </c>
      <c r="P111" s="64" t="s">
        <v>40</v>
      </c>
      <c r="Q111" s="64" t="s">
        <v>40</v>
      </c>
      <c r="R111" s="64" t="s">
        <v>40</v>
      </c>
    </row>
    <row r="112" spans="2:18" ht="13.5" customHeight="1" outlineLevel="1" thickBot="1" x14ac:dyDescent="0.25">
      <c r="B112" s="526"/>
      <c r="C112" s="66">
        <v>9</v>
      </c>
      <c r="D112" s="67">
        <v>7</v>
      </c>
      <c r="E112" s="67">
        <v>2</v>
      </c>
      <c r="F112" s="67"/>
      <c r="G112" s="68"/>
      <c r="H112" s="306" t="s">
        <v>57</v>
      </c>
      <c r="I112" s="70">
        <v>11</v>
      </c>
      <c r="J112" s="70">
        <v>11</v>
      </c>
      <c r="K112" s="70">
        <v>11</v>
      </c>
      <c r="L112" s="70">
        <v>11</v>
      </c>
      <c r="M112" s="70">
        <v>11</v>
      </c>
      <c r="N112" s="70">
        <v>11</v>
      </c>
      <c r="O112" s="70">
        <v>11</v>
      </c>
      <c r="P112" s="70">
        <v>11</v>
      </c>
      <c r="Q112" s="70">
        <v>11</v>
      </c>
      <c r="R112" s="70">
        <v>11</v>
      </c>
    </row>
    <row r="113" spans="2:18" ht="12.75" outlineLevel="1" thickBot="1" x14ac:dyDescent="0.25">
      <c r="B113" s="526"/>
      <c r="C113" s="10">
        <v>9</v>
      </c>
      <c r="D113" s="11">
        <v>7</v>
      </c>
      <c r="E113" s="11">
        <v>3</v>
      </c>
      <c r="G113" s="12"/>
      <c r="H113" s="319" t="s">
        <v>43</v>
      </c>
      <c r="I113" s="73"/>
      <c r="J113" s="73"/>
      <c r="K113" s="73"/>
      <c r="L113" s="73"/>
      <c r="M113" s="73"/>
      <c r="N113" s="73"/>
      <c r="O113" s="73"/>
      <c r="P113" s="73"/>
      <c r="Q113" s="73"/>
      <c r="R113" s="73"/>
    </row>
    <row r="114" spans="2:18" ht="27.75" customHeight="1" outlineLevel="1" thickBot="1" x14ac:dyDescent="0.25">
      <c r="B114" s="526"/>
      <c r="C114" s="15">
        <v>9</v>
      </c>
      <c r="D114" s="16">
        <v>7</v>
      </c>
      <c r="E114" s="16">
        <v>3</v>
      </c>
      <c r="F114" s="16">
        <v>1</v>
      </c>
      <c r="G114" s="17"/>
      <c r="H114" s="303" t="s">
        <v>110</v>
      </c>
      <c r="I114" s="76"/>
      <c r="J114" s="76"/>
      <c r="K114" s="76"/>
      <c r="L114" s="76"/>
      <c r="M114" s="76"/>
      <c r="N114" s="76"/>
      <c r="O114" s="76"/>
      <c r="P114" s="76"/>
      <c r="Q114" s="76"/>
      <c r="R114" s="76"/>
    </row>
    <row r="115" spans="2:18" ht="16.5" customHeight="1" thickBot="1" x14ac:dyDescent="0.25">
      <c r="B115" s="523"/>
      <c r="C115" s="66">
        <v>9</v>
      </c>
      <c r="D115" s="67">
        <v>7</v>
      </c>
      <c r="E115" s="67">
        <v>3</v>
      </c>
      <c r="F115" s="67">
        <v>2</v>
      </c>
      <c r="G115" s="68"/>
      <c r="H115" s="304" t="s">
        <v>320</v>
      </c>
      <c r="I115" s="76" t="s">
        <v>26</v>
      </c>
      <c r="J115" s="76" t="s">
        <v>26</v>
      </c>
      <c r="K115" s="76" t="s">
        <v>26</v>
      </c>
      <c r="L115" s="76" t="s">
        <v>26</v>
      </c>
      <c r="M115" s="76" t="s">
        <v>26</v>
      </c>
      <c r="N115" s="76" t="s">
        <v>26</v>
      </c>
      <c r="O115" s="76" t="s">
        <v>26</v>
      </c>
      <c r="P115" s="76" t="s">
        <v>26</v>
      </c>
      <c r="Q115" s="76" t="s">
        <v>26</v>
      </c>
      <c r="R115" s="76" t="s">
        <v>26</v>
      </c>
    </row>
    <row r="116" spans="2:18" ht="29.25" customHeight="1" thickBot="1" x14ac:dyDescent="0.25">
      <c r="B116" s="57" t="s">
        <v>112</v>
      </c>
      <c r="C116" s="7">
        <v>9</v>
      </c>
      <c r="D116" s="34">
        <v>8</v>
      </c>
      <c r="E116" s="34"/>
      <c r="F116" s="34"/>
      <c r="G116" s="35"/>
      <c r="H116" s="298" t="s">
        <v>113</v>
      </c>
      <c r="I116" s="59" t="s">
        <v>21</v>
      </c>
      <c r="J116" s="59" t="s">
        <v>21</v>
      </c>
      <c r="K116" s="59" t="s">
        <v>21</v>
      </c>
      <c r="L116" s="59" t="s">
        <v>21</v>
      </c>
      <c r="M116" s="59" t="s">
        <v>21</v>
      </c>
      <c r="N116" s="59" t="s">
        <v>21</v>
      </c>
      <c r="O116" s="59" t="s">
        <v>21</v>
      </c>
      <c r="P116" s="59" t="s">
        <v>21</v>
      </c>
      <c r="Q116" s="59" t="s">
        <v>21</v>
      </c>
      <c r="R116" s="59" t="s">
        <v>21</v>
      </c>
    </row>
    <row r="117" spans="2:18" outlineLevel="1" x14ac:dyDescent="0.2">
      <c r="B117" s="61"/>
      <c r="C117" s="37">
        <v>9</v>
      </c>
      <c r="D117" s="38">
        <v>8</v>
      </c>
      <c r="E117" s="38">
        <v>1</v>
      </c>
      <c r="F117" s="38"/>
      <c r="G117" s="62"/>
      <c r="H117" s="305" t="s">
        <v>39</v>
      </c>
      <c r="I117" s="64" t="s">
        <v>40</v>
      </c>
      <c r="J117" s="64" t="s">
        <v>40</v>
      </c>
      <c r="K117" s="64" t="s">
        <v>40</v>
      </c>
      <c r="L117" s="64" t="s">
        <v>40</v>
      </c>
      <c r="M117" s="64" t="s">
        <v>40</v>
      </c>
      <c r="N117" s="64" t="s">
        <v>40</v>
      </c>
      <c r="O117" s="64" t="s">
        <v>40</v>
      </c>
      <c r="P117" s="64" t="s">
        <v>40</v>
      </c>
      <c r="Q117" s="64" t="s">
        <v>40</v>
      </c>
      <c r="R117" s="64" t="s">
        <v>40</v>
      </c>
    </row>
    <row r="118" spans="2:18" ht="12.75" outlineLevel="1" thickBot="1" x14ac:dyDescent="0.25">
      <c r="B118" s="525"/>
      <c r="C118" s="66">
        <v>9</v>
      </c>
      <c r="D118" s="67">
        <v>8</v>
      </c>
      <c r="E118" s="67">
        <v>2</v>
      </c>
      <c r="F118" s="67"/>
      <c r="G118" s="68"/>
      <c r="H118" s="306" t="s">
        <v>57</v>
      </c>
      <c r="I118" s="70">
        <v>11</v>
      </c>
      <c r="J118" s="70">
        <v>11</v>
      </c>
      <c r="K118" s="70">
        <v>11</v>
      </c>
      <c r="L118" s="70">
        <v>11</v>
      </c>
      <c r="M118" s="70">
        <v>11</v>
      </c>
      <c r="N118" s="70">
        <v>11</v>
      </c>
      <c r="O118" s="70">
        <v>11</v>
      </c>
      <c r="P118" s="70">
        <v>11</v>
      </c>
      <c r="Q118" s="70">
        <v>11</v>
      </c>
      <c r="R118" s="70">
        <v>11</v>
      </c>
    </row>
    <row r="119" spans="2:18" ht="138.75" customHeight="1" outlineLevel="1" x14ac:dyDescent="0.2">
      <c r="B119" s="525"/>
      <c r="C119" s="10">
        <v>9</v>
      </c>
      <c r="D119" s="11">
        <v>8</v>
      </c>
      <c r="E119" s="11">
        <v>3</v>
      </c>
      <c r="G119" s="12"/>
      <c r="H119" s="301" t="s">
        <v>114</v>
      </c>
      <c r="I119" s="73"/>
      <c r="J119" s="73"/>
      <c r="K119" s="73"/>
      <c r="L119" s="73"/>
      <c r="M119" s="73"/>
      <c r="N119" s="73"/>
      <c r="O119" s="73"/>
      <c r="P119" s="73"/>
      <c r="Q119" s="73"/>
      <c r="R119" s="73"/>
    </row>
    <row r="120" spans="2:18" ht="18" customHeight="1" outlineLevel="1" x14ac:dyDescent="0.2">
      <c r="B120" s="525"/>
      <c r="C120" s="15">
        <v>9</v>
      </c>
      <c r="D120" s="16">
        <v>8</v>
      </c>
      <c r="E120" s="16">
        <v>4</v>
      </c>
      <c r="F120" s="16"/>
      <c r="G120" s="17"/>
      <c r="H120" s="302" t="s">
        <v>43</v>
      </c>
      <c r="I120" s="76"/>
      <c r="J120" s="76"/>
      <c r="K120" s="76"/>
      <c r="L120" s="76"/>
      <c r="M120" s="76"/>
      <c r="N120" s="76"/>
      <c r="O120" s="76"/>
      <c r="P120" s="76"/>
      <c r="Q120" s="76"/>
      <c r="R120" s="76"/>
    </row>
    <row r="121" spans="2:18" ht="18" customHeight="1" outlineLevel="1" x14ac:dyDescent="0.2">
      <c r="B121" s="525"/>
      <c r="C121" s="15">
        <v>9</v>
      </c>
      <c r="D121" s="16">
        <v>8</v>
      </c>
      <c r="E121" s="16">
        <v>4</v>
      </c>
      <c r="F121" s="16">
        <v>1</v>
      </c>
      <c r="G121" s="17"/>
      <c r="H121" s="303" t="s">
        <v>115</v>
      </c>
      <c r="I121" s="76"/>
      <c r="J121" s="76"/>
      <c r="K121" s="76"/>
      <c r="L121" s="76"/>
      <c r="M121" s="76"/>
      <c r="N121" s="76"/>
      <c r="O121" s="76"/>
      <c r="P121" s="76"/>
      <c r="Q121" s="76"/>
      <c r="R121" s="76"/>
    </row>
    <row r="122" spans="2:18" ht="18" customHeight="1" outlineLevel="1" x14ac:dyDescent="0.2">
      <c r="B122" s="525"/>
      <c r="C122" s="15">
        <v>9</v>
      </c>
      <c r="D122" s="16">
        <v>8</v>
      </c>
      <c r="E122" s="16">
        <v>4</v>
      </c>
      <c r="F122" s="16">
        <v>2</v>
      </c>
      <c r="G122" s="17"/>
      <c r="H122" s="303" t="s">
        <v>62</v>
      </c>
      <c r="I122" s="76"/>
      <c r="J122" s="76"/>
      <c r="K122" s="76"/>
      <c r="L122" s="76"/>
      <c r="M122" s="76"/>
      <c r="N122" s="76"/>
      <c r="O122" s="76"/>
      <c r="P122" s="76"/>
      <c r="Q122" s="76"/>
      <c r="R122" s="76"/>
    </row>
    <row r="123" spans="2:18" ht="18" customHeight="1" outlineLevel="1" x14ac:dyDescent="0.2">
      <c r="B123" s="525"/>
      <c r="C123" s="15">
        <v>9</v>
      </c>
      <c r="D123" s="16">
        <v>8</v>
      </c>
      <c r="E123" s="16">
        <v>4</v>
      </c>
      <c r="F123" s="16">
        <v>3</v>
      </c>
      <c r="G123" s="17"/>
      <c r="H123" s="303" t="s">
        <v>63</v>
      </c>
      <c r="I123" s="76"/>
      <c r="J123" s="76"/>
      <c r="K123" s="76"/>
      <c r="L123" s="76"/>
      <c r="M123" s="76"/>
      <c r="N123" s="76"/>
      <c r="O123" s="76"/>
      <c r="P123" s="76"/>
      <c r="Q123" s="76"/>
      <c r="R123" s="76"/>
    </row>
    <row r="124" spans="2:18" ht="30" customHeight="1" outlineLevel="1" x14ac:dyDescent="0.2">
      <c r="B124" s="525"/>
      <c r="C124" s="15">
        <v>9</v>
      </c>
      <c r="D124" s="16">
        <v>8</v>
      </c>
      <c r="E124" s="16">
        <v>4</v>
      </c>
      <c r="F124" s="16">
        <v>4</v>
      </c>
      <c r="G124" s="17"/>
      <c r="H124" s="303" t="s">
        <v>116</v>
      </c>
      <c r="I124" s="76"/>
      <c r="J124" s="76"/>
      <c r="K124" s="76"/>
      <c r="L124" s="76"/>
      <c r="M124" s="76"/>
      <c r="N124" s="76"/>
      <c r="O124" s="76"/>
      <c r="P124" s="76"/>
      <c r="Q124" s="76"/>
      <c r="R124" s="76"/>
    </row>
    <row r="125" spans="2:18" ht="30" customHeight="1" outlineLevel="1" x14ac:dyDescent="0.2">
      <c r="B125" s="525"/>
      <c r="C125" s="15">
        <v>9</v>
      </c>
      <c r="D125" s="16">
        <v>8</v>
      </c>
      <c r="E125" s="16">
        <v>4</v>
      </c>
      <c r="F125" s="16">
        <v>5</v>
      </c>
      <c r="G125" s="17"/>
      <c r="H125" s="303" t="s">
        <v>117</v>
      </c>
      <c r="I125" s="76"/>
      <c r="J125" s="76"/>
      <c r="K125" s="76"/>
      <c r="L125" s="76"/>
      <c r="M125" s="76"/>
      <c r="N125" s="76"/>
      <c r="O125" s="76"/>
      <c r="P125" s="76"/>
      <c r="Q125" s="76"/>
      <c r="R125" s="76"/>
    </row>
    <row r="126" spans="2:18" ht="30" customHeight="1" outlineLevel="1" thickBot="1" x14ac:dyDescent="0.25">
      <c r="B126" s="525"/>
      <c r="C126" s="15">
        <v>9</v>
      </c>
      <c r="D126" s="16">
        <v>8</v>
      </c>
      <c r="E126" s="16">
        <v>4</v>
      </c>
      <c r="F126" s="16">
        <v>6</v>
      </c>
      <c r="G126" s="17"/>
      <c r="H126" s="304" t="s">
        <v>118</v>
      </c>
      <c r="I126" s="76"/>
      <c r="J126" s="76"/>
      <c r="K126" s="76"/>
      <c r="L126" s="76"/>
      <c r="M126" s="76"/>
      <c r="N126" s="76"/>
      <c r="O126" s="76"/>
      <c r="P126" s="76"/>
      <c r="Q126" s="76"/>
      <c r="R126" s="76"/>
    </row>
    <row r="127" spans="2:18" ht="29.25" customHeight="1" thickBot="1" x14ac:dyDescent="0.25">
      <c r="B127" s="57" t="s">
        <v>119</v>
      </c>
      <c r="C127" s="7">
        <v>9</v>
      </c>
      <c r="D127" s="34">
        <v>9</v>
      </c>
      <c r="E127" s="34"/>
      <c r="F127" s="34"/>
      <c r="G127" s="35"/>
      <c r="H127" s="298" t="s">
        <v>120</v>
      </c>
      <c r="I127" s="59" t="s">
        <v>21</v>
      </c>
      <c r="J127" s="59" t="s">
        <v>21</v>
      </c>
      <c r="K127" s="59" t="s">
        <v>21</v>
      </c>
      <c r="L127" s="59" t="s">
        <v>21</v>
      </c>
      <c r="M127" s="59" t="s">
        <v>21</v>
      </c>
      <c r="N127" s="59" t="s">
        <v>21</v>
      </c>
      <c r="O127" s="59" t="s">
        <v>21</v>
      </c>
      <c r="P127" s="59" t="s">
        <v>21</v>
      </c>
      <c r="Q127" s="59" t="s">
        <v>21</v>
      </c>
      <c r="R127" s="59" t="s">
        <v>21</v>
      </c>
    </row>
    <row r="128" spans="2:18" ht="12.75" outlineLevel="1" thickBot="1" x14ac:dyDescent="0.25">
      <c r="B128" s="523"/>
      <c r="C128" s="37">
        <v>9</v>
      </c>
      <c r="D128" s="38">
        <v>9</v>
      </c>
      <c r="E128" s="38">
        <v>1</v>
      </c>
      <c r="F128" s="38"/>
      <c r="G128" s="62"/>
      <c r="H128" s="305" t="s">
        <v>39</v>
      </c>
      <c r="I128" s="64" t="s">
        <v>40</v>
      </c>
      <c r="J128" s="64" t="s">
        <v>40</v>
      </c>
      <c r="K128" s="64" t="s">
        <v>40</v>
      </c>
      <c r="L128" s="64" t="s">
        <v>40</v>
      </c>
      <c r="M128" s="64" t="s">
        <v>40</v>
      </c>
      <c r="N128" s="64" t="s">
        <v>40</v>
      </c>
      <c r="O128" s="64" t="s">
        <v>40</v>
      </c>
      <c r="P128" s="64" t="s">
        <v>40</v>
      </c>
      <c r="Q128" s="64" t="s">
        <v>40</v>
      </c>
      <c r="R128" s="64" t="s">
        <v>40</v>
      </c>
    </row>
    <row r="129" spans="2:18" ht="12.75" outlineLevel="1" thickBot="1" x14ac:dyDescent="0.25">
      <c r="B129" s="523"/>
      <c r="C129" s="66">
        <v>9</v>
      </c>
      <c r="D129" s="67">
        <v>9</v>
      </c>
      <c r="E129" s="67">
        <v>2</v>
      </c>
      <c r="F129" s="67"/>
      <c r="G129" s="68"/>
      <c r="H129" s="306" t="s">
        <v>57</v>
      </c>
      <c r="I129" s="70">
        <v>11</v>
      </c>
      <c r="J129" s="70">
        <v>11</v>
      </c>
      <c r="K129" s="70">
        <v>11</v>
      </c>
      <c r="L129" s="70">
        <v>11</v>
      </c>
      <c r="M129" s="70">
        <v>11</v>
      </c>
      <c r="N129" s="70">
        <v>11</v>
      </c>
      <c r="O129" s="70">
        <v>11</v>
      </c>
      <c r="P129" s="70">
        <v>11</v>
      </c>
      <c r="Q129" s="70">
        <v>11</v>
      </c>
      <c r="R129" s="70">
        <v>11</v>
      </c>
    </row>
    <row r="130" spans="2:18" ht="27" customHeight="1" outlineLevel="1" thickBot="1" x14ac:dyDescent="0.25">
      <c r="B130" s="523"/>
      <c r="C130" s="10">
        <v>9</v>
      </c>
      <c r="D130" s="11">
        <v>9</v>
      </c>
      <c r="E130" s="11">
        <v>3</v>
      </c>
      <c r="G130" s="12"/>
      <c r="H130" s="301" t="s">
        <v>121</v>
      </c>
      <c r="I130" s="73"/>
      <c r="J130" s="73"/>
      <c r="K130" s="73"/>
      <c r="L130" s="73"/>
      <c r="M130" s="73"/>
      <c r="N130" s="73"/>
      <c r="O130" s="73"/>
      <c r="P130" s="73"/>
      <c r="Q130" s="73"/>
      <c r="R130" s="73"/>
    </row>
    <row r="131" spans="2:18" ht="12.75" outlineLevel="1" thickBot="1" x14ac:dyDescent="0.25">
      <c r="B131" s="523"/>
      <c r="C131" s="15">
        <v>9</v>
      </c>
      <c r="D131" s="16">
        <v>9</v>
      </c>
      <c r="E131" s="16">
        <v>4</v>
      </c>
      <c r="F131" s="16"/>
      <c r="G131" s="17"/>
      <c r="H131" s="302" t="s">
        <v>43</v>
      </c>
      <c r="I131" s="76"/>
      <c r="J131" s="76"/>
      <c r="K131" s="76"/>
      <c r="L131" s="76"/>
      <c r="M131" s="76"/>
      <c r="N131" s="76"/>
      <c r="O131" s="76"/>
      <c r="P131" s="76"/>
      <c r="Q131" s="76"/>
      <c r="R131" s="76"/>
    </row>
    <row r="132" spans="2:18" ht="138" customHeight="1" outlineLevel="1" thickBot="1" x14ac:dyDescent="0.25">
      <c r="B132" s="523"/>
      <c r="C132" s="15">
        <v>9</v>
      </c>
      <c r="D132" s="16">
        <v>9</v>
      </c>
      <c r="E132" s="16">
        <v>4</v>
      </c>
      <c r="F132" s="16">
        <v>1</v>
      </c>
      <c r="G132" s="17"/>
      <c r="H132" s="303" t="s">
        <v>321</v>
      </c>
      <c r="I132" s="102" t="s">
        <v>322</v>
      </c>
      <c r="J132" s="102" t="s">
        <v>322</v>
      </c>
      <c r="K132" s="102" t="s">
        <v>322</v>
      </c>
      <c r="L132" s="102" t="s">
        <v>322</v>
      </c>
      <c r="M132" s="102" t="s">
        <v>322</v>
      </c>
      <c r="N132" s="102" t="s">
        <v>322</v>
      </c>
      <c r="O132" s="102" t="s">
        <v>322</v>
      </c>
      <c r="P132" s="102" t="s">
        <v>322</v>
      </c>
      <c r="Q132" s="102" t="s">
        <v>322</v>
      </c>
      <c r="R132" s="102" t="s">
        <v>322</v>
      </c>
    </row>
    <row r="133" spans="2:18" ht="33" customHeight="1" thickBot="1" x14ac:dyDescent="0.25">
      <c r="B133" s="523"/>
      <c r="C133" s="15">
        <v>9</v>
      </c>
      <c r="D133" s="16">
        <v>9</v>
      </c>
      <c r="E133" s="16">
        <v>4</v>
      </c>
      <c r="F133" s="16">
        <v>2</v>
      </c>
      <c r="G133" s="17"/>
      <c r="H133" s="304" t="s">
        <v>323</v>
      </c>
      <c r="I133" s="320" t="s">
        <v>324</v>
      </c>
      <c r="J133" s="320" t="s">
        <v>324</v>
      </c>
      <c r="K133" s="320" t="s">
        <v>324</v>
      </c>
      <c r="L133" s="320" t="s">
        <v>324</v>
      </c>
      <c r="M133" s="320" t="s">
        <v>324</v>
      </c>
      <c r="N133" s="320" t="s">
        <v>324</v>
      </c>
      <c r="O133" s="320" t="s">
        <v>324</v>
      </c>
      <c r="P133" s="320" t="s">
        <v>324</v>
      </c>
      <c r="Q133" s="320" t="s">
        <v>325</v>
      </c>
      <c r="R133" s="320" t="s">
        <v>325</v>
      </c>
    </row>
    <row r="134" spans="2:18" ht="27.75" customHeight="1" outlineLevel="1" thickBot="1" x14ac:dyDescent="0.25">
      <c r="B134" s="57" t="s">
        <v>127</v>
      </c>
      <c r="C134" s="7">
        <v>9</v>
      </c>
      <c r="D134" s="34">
        <v>10</v>
      </c>
      <c r="E134" s="34"/>
      <c r="F134" s="34"/>
      <c r="G134" s="35"/>
      <c r="H134" s="298" t="s">
        <v>128</v>
      </c>
      <c r="I134" s="82" t="s">
        <v>21</v>
      </c>
      <c r="J134" s="82" t="s">
        <v>21</v>
      </c>
      <c r="K134" s="82" t="s">
        <v>21</v>
      </c>
      <c r="L134" s="82" t="s">
        <v>21</v>
      </c>
      <c r="M134" s="82" t="s">
        <v>21</v>
      </c>
      <c r="N134" s="82" t="s">
        <v>21</v>
      </c>
      <c r="O134" s="82" t="s">
        <v>21</v>
      </c>
      <c r="P134" s="82" t="s">
        <v>21</v>
      </c>
      <c r="Q134" s="82" t="s">
        <v>21</v>
      </c>
      <c r="R134" s="82" t="s">
        <v>21</v>
      </c>
    </row>
    <row r="135" spans="2:18" ht="12.75" outlineLevel="1" thickBot="1" x14ac:dyDescent="0.25">
      <c r="B135" s="523"/>
      <c r="C135" s="108">
        <v>9</v>
      </c>
      <c r="D135" s="109">
        <v>10</v>
      </c>
      <c r="E135" s="109">
        <v>1</v>
      </c>
      <c r="F135" s="109"/>
      <c r="G135" s="110"/>
      <c r="H135" s="321" t="s">
        <v>129</v>
      </c>
      <c r="I135" s="112">
        <v>0</v>
      </c>
      <c r="J135" s="112">
        <v>0</v>
      </c>
      <c r="K135" s="112">
        <v>0</v>
      </c>
      <c r="L135" s="112">
        <v>0</v>
      </c>
      <c r="M135" s="112">
        <v>0</v>
      </c>
      <c r="N135" s="112">
        <v>0</v>
      </c>
      <c r="O135" s="112">
        <v>0</v>
      </c>
      <c r="P135" s="112">
        <v>0</v>
      </c>
      <c r="Q135" s="112">
        <v>0</v>
      </c>
      <c r="R135" s="112">
        <v>0</v>
      </c>
    </row>
    <row r="136" spans="2:18" ht="40.5" customHeight="1" outlineLevel="1" thickBot="1" x14ac:dyDescent="0.25">
      <c r="B136" s="523"/>
      <c r="C136" s="10">
        <v>9</v>
      </c>
      <c r="D136" s="11">
        <v>10</v>
      </c>
      <c r="E136" s="11">
        <v>2</v>
      </c>
      <c r="G136" s="12"/>
      <c r="H136" s="301" t="s">
        <v>130</v>
      </c>
      <c r="I136" s="73"/>
      <c r="J136" s="73"/>
      <c r="K136" s="73"/>
      <c r="L136" s="73"/>
      <c r="M136" s="73"/>
      <c r="N136" s="73"/>
      <c r="O136" s="73"/>
      <c r="P136" s="73"/>
      <c r="Q136" s="73"/>
      <c r="R136" s="309"/>
    </row>
    <row r="137" spans="2:18" ht="30" customHeight="1" outlineLevel="1" thickBot="1" x14ac:dyDescent="0.25">
      <c r="B137" s="523"/>
      <c r="C137" s="15">
        <v>9</v>
      </c>
      <c r="D137" s="16">
        <v>10</v>
      </c>
      <c r="E137" s="16">
        <v>2</v>
      </c>
      <c r="F137" s="16">
        <v>1</v>
      </c>
      <c r="G137" s="17"/>
      <c r="H137" s="303" t="s">
        <v>131</v>
      </c>
      <c r="I137" s="76" t="s">
        <v>21</v>
      </c>
      <c r="J137" s="76" t="s">
        <v>21</v>
      </c>
      <c r="K137" s="76" t="s">
        <v>21</v>
      </c>
      <c r="L137" s="76" t="s">
        <v>21</v>
      </c>
      <c r="M137" s="76" t="s">
        <v>21</v>
      </c>
      <c r="N137" s="76" t="s">
        <v>21</v>
      </c>
      <c r="O137" s="76" t="s">
        <v>21</v>
      </c>
      <c r="P137" s="76" t="s">
        <v>21</v>
      </c>
      <c r="Q137" s="76" t="s">
        <v>21</v>
      </c>
      <c r="R137" s="310" t="s">
        <v>21</v>
      </c>
    </row>
    <row r="138" spans="2:18" ht="42.75" customHeight="1" outlineLevel="1" thickBot="1" x14ac:dyDescent="0.25">
      <c r="B138" s="523"/>
      <c r="C138" s="15">
        <v>9</v>
      </c>
      <c r="D138" s="16">
        <v>10</v>
      </c>
      <c r="E138" s="16">
        <v>2</v>
      </c>
      <c r="F138" s="16">
        <v>2</v>
      </c>
      <c r="G138" s="17"/>
      <c r="H138" s="115" t="s">
        <v>132</v>
      </c>
      <c r="I138" s="76" t="s">
        <v>134</v>
      </c>
      <c r="J138" s="76" t="s">
        <v>134</v>
      </c>
      <c r="K138" s="76" t="s">
        <v>134</v>
      </c>
      <c r="L138" s="76" t="s">
        <v>134</v>
      </c>
      <c r="M138" s="76" t="s">
        <v>134</v>
      </c>
      <c r="N138" s="76" t="s">
        <v>134</v>
      </c>
      <c r="O138" s="76" t="s">
        <v>134</v>
      </c>
      <c r="P138" s="76" t="s">
        <v>134</v>
      </c>
      <c r="Q138" s="76" t="s">
        <v>134</v>
      </c>
      <c r="R138" s="310" t="s">
        <v>134</v>
      </c>
    </row>
    <row r="139" spans="2:18" ht="45" customHeight="1" outlineLevel="1" thickBot="1" x14ac:dyDescent="0.25">
      <c r="B139" s="523"/>
      <c r="C139" s="15">
        <v>9</v>
      </c>
      <c r="D139" s="16">
        <v>10</v>
      </c>
      <c r="E139" s="16">
        <v>2</v>
      </c>
      <c r="F139" s="16">
        <v>3</v>
      </c>
      <c r="G139" s="17"/>
      <c r="H139" s="303" t="s">
        <v>326</v>
      </c>
      <c r="I139" s="76" t="s">
        <v>134</v>
      </c>
      <c r="J139" s="76" t="s">
        <v>134</v>
      </c>
      <c r="K139" s="76" t="s">
        <v>134</v>
      </c>
      <c r="L139" s="76" t="s">
        <v>134</v>
      </c>
      <c r="M139" s="76" t="s">
        <v>134</v>
      </c>
      <c r="N139" s="76" t="s">
        <v>134</v>
      </c>
      <c r="O139" s="76" t="s">
        <v>134</v>
      </c>
      <c r="P139" s="76" t="s">
        <v>134</v>
      </c>
      <c r="Q139" s="76" t="s">
        <v>134</v>
      </c>
      <c r="R139" s="310" t="s">
        <v>134</v>
      </c>
    </row>
    <row r="140" spans="2:18" ht="40.5" customHeight="1" outlineLevel="1" thickBot="1" x14ac:dyDescent="0.25">
      <c r="B140" s="523"/>
      <c r="C140" s="15">
        <v>9</v>
      </c>
      <c r="D140" s="16">
        <v>10</v>
      </c>
      <c r="E140" s="16">
        <v>2</v>
      </c>
      <c r="F140" s="16">
        <v>4</v>
      </c>
      <c r="G140" s="17"/>
      <c r="H140" s="303" t="s">
        <v>136</v>
      </c>
      <c r="I140" s="76" t="s">
        <v>134</v>
      </c>
      <c r="J140" s="76" t="s">
        <v>134</v>
      </c>
      <c r="K140" s="76" t="s">
        <v>134</v>
      </c>
      <c r="L140" s="76" t="s">
        <v>134</v>
      </c>
      <c r="M140" s="76" t="s">
        <v>134</v>
      </c>
      <c r="N140" s="76" t="s">
        <v>134</v>
      </c>
      <c r="O140" s="76" t="s">
        <v>134</v>
      </c>
      <c r="P140" s="76" t="s">
        <v>134</v>
      </c>
      <c r="Q140" s="76" t="s">
        <v>134</v>
      </c>
      <c r="R140" s="310" t="s">
        <v>134</v>
      </c>
    </row>
    <row r="141" spans="2:18" ht="54.6" customHeight="1" outlineLevel="1" thickBot="1" x14ac:dyDescent="0.25">
      <c r="B141" s="529"/>
      <c r="C141" s="15">
        <v>9</v>
      </c>
      <c r="D141" s="16">
        <v>10</v>
      </c>
      <c r="E141" s="16">
        <v>2</v>
      </c>
      <c r="F141" s="16">
        <v>5</v>
      </c>
      <c r="G141" s="17"/>
      <c r="H141" s="322" t="s">
        <v>137</v>
      </c>
      <c r="I141" s="102" t="s">
        <v>133</v>
      </c>
      <c r="J141" s="102" t="s">
        <v>133</v>
      </c>
      <c r="K141" s="102" t="s">
        <v>133</v>
      </c>
      <c r="L141" s="102" t="s">
        <v>133</v>
      </c>
      <c r="M141" s="102" t="s">
        <v>133</v>
      </c>
      <c r="N141" s="102" t="s">
        <v>133</v>
      </c>
      <c r="O141" s="102" t="s">
        <v>133</v>
      </c>
      <c r="P141" s="102" t="s">
        <v>133</v>
      </c>
      <c r="Q141" s="102" t="s">
        <v>133</v>
      </c>
      <c r="R141" s="311" t="s">
        <v>133</v>
      </c>
    </row>
    <row r="142" spans="2:18" ht="27" customHeight="1" outlineLevel="1" thickBot="1" x14ac:dyDescent="0.25">
      <c r="B142" s="529"/>
      <c r="C142" s="15">
        <v>9</v>
      </c>
      <c r="D142" s="16">
        <v>10</v>
      </c>
      <c r="E142" s="16">
        <v>2</v>
      </c>
      <c r="F142" s="16">
        <v>6</v>
      </c>
      <c r="G142" s="17"/>
      <c r="H142" s="322" t="s">
        <v>138</v>
      </c>
      <c r="I142" s="102" t="s">
        <v>21</v>
      </c>
      <c r="J142" s="102" t="s">
        <v>21</v>
      </c>
      <c r="K142" s="102" t="s">
        <v>21</v>
      </c>
      <c r="L142" s="102" t="s">
        <v>21</v>
      </c>
      <c r="M142" s="102" t="s">
        <v>21</v>
      </c>
      <c r="N142" s="102" t="s">
        <v>21</v>
      </c>
      <c r="O142" s="102" t="s">
        <v>21</v>
      </c>
      <c r="P142" s="102" t="s">
        <v>21</v>
      </c>
      <c r="Q142" s="102" t="s">
        <v>21</v>
      </c>
      <c r="R142" s="311" t="s">
        <v>21</v>
      </c>
    </row>
    <row r="143" spans="2:18" ht="24" customHeight="1" outlineLevel="1" thickBot="1" x14ac:dyDescent="0.25">
      <c r="B143" s="529"/>
      <c r="C143" s="15">
        <v>9</v>
      </c>
      <c r="D143" s="16">
        <v>10</v>
      </c>
      <c r="E143" s="16">
        <v>2</v>
      </c>
      <c r="F143" s="16">
        <v>7</v>
      </c>
      <c r="G143" s="17"/>
      <c r="H143" s="322" t="s">
        <v>139</v>
      </c>
      <c r="I143" s="102" t="s">
        <v>140</v>
      </c>
      <c r="J143" s="102" t="s">
        <v>140</v>
      </c>
      <c r="K143" s="102" t="s">
        <v>140</v>
      </c>
      <c r="L143" s="102" t="s">
        <v>140</v>
      </c>
      <c r="M143" s="102" t="s">
        <v>140</v>
      </c>
      <c r="N143" s="102" t="s">
        <v>140</v>
      </c>
      <c r="O143" s="102" t="s">
        <v>140</v>
      </c>
      <c r="P143" s="102" t="s">
        <v>140</v>
      </c>
      <c r="Q143" s="102" t="s">
        <v>140</v>
      </c>
      <c r="R143" s="311" t="s">
        <v>140</v>
      </c>
    </row>
    <row r="144" spans="2:18" ht="50.25" customHeight="1" outlineLevel="1" thickBot="1" x14ac:dyDescent="0.25">
      <c r="B144" s="529"/>
      <c r="C144" s="15">
        <v>9</v>
      </c>
      <c r="D144" s="16">
        <v>10</v>
      </c>
      <c r="E144" s="16">
        <v>2</v>
      </c>
      <c r="F144" s="16">
        <v>8</v>
      </c>
      <c r="G144" s="17"/>
      <c r="H144" s="78" t="s">
        <v>141</v>
      </c>
      <c r="I144" s="102" t="s">
        <v>133</v>
      </c>
      <c r="J144" s="102" t="s">
        <v>133</v>
      </c>
      <c r="K144" s="102" t="s">
        <v>133</v>
      </c>
      <c r="L144" s="102" t="s">
        <v>133</v>
      </c>
      <c r="M144" s="102" t="s">
        <v>133</v>
      </c>
      <c r="N144" s="102" t="s">
        <v>133</v>
      </c>
      <c r="O144" s="102" t="s">
        <v>133</v>
      </c>
      <c r="P144" s="102" t="s">
        <v>133</v>
      </c>
      <c r="Q144" s="102" t="s">
        <v>133</v>
      </c>
      <c r="R144" s="311" t="s">
        <v>133</v>
      </c>
    </row>
    <row r="145" spans="2:18" ht="13.9" customHeight="1" outlineLevel="1" thickBot="1" x14ac:dyDescent="0.25">
      <c r="B145" s="529"/>
      <c r="C145" s="15">
        <v>9</v>
      </c>
      <c r="D145" s="16">
        <v>10</v>
      </c>
      <c r="E145" s="16">
        <v>2</v>
      </c>
      <c r="F145" s="16">
        <v>9</v>
      </c>
      <c r="G145" s="17"/>
      <c r="H145" s="78" t="s">
        <v>142</v>
      </c>
      <c r="I145" s="102" t="s">
        <v>21</v>
      </c>
      <c r="J145" s="102" t="s">
        <v>21</v>
      </c>
      <c r="K145" s="102" t="s">
        <v>21</v>
      </c>
      <c r="L145" s="102" t="s">
        <v>21</v>
      </c>
      <c r="M145" s="102" t="s">
        <v>21</v>
      </c>
      <c r="N145" s="102" t="s">
        <v>21</v>
      </c>
      <c r="O145" s="102" t="s">
        <v>21</v>
      </c>
      <c r="P145" s="102" t="s">
        <v>21</v>
      </c>
      <c r="Q145" s="102" t="s">
        <v>21</v>
      </c>
      <c r="R145" s="311" t="s">
        <v>21</v>
      </c>
    </row>
    <row r="146" spans="2:18" ht="28.5" customHeight="1" outlineLevel="1" thickBot="1" x14ac:dyDescent="0.25">
      <c r="B146" s="523"/>
      <c r="C146" s="15">
        <v>9</v>
      </c>
      <c r="D146" s="16">
        <v>10</v>
      </c>
      <c r="E146" s="16">
        <v>2</v>
      </c>
      <c r="F146" s="16">
        <v>10</v>
      </c>
      <c r="G146" s="17"/>
      <c r="H146" s="303" t="s">
        <v>143</v>
      </c>
      <c r="I146" s="76"/>
      <c r="J146" s="76"/>
      <c r="K146" s="76"/>
      <c r="L146" s="76"/>
      <c r="M146" s="76"/>
      <c r="N146" s="76"/>
      <c r="O146" s="76"/>
      <c r="P146" s="76"/>
      <c r="Q146" s="76"/>
      <c r="R146" s="310"/>
    </row>
    <row r="147" spans="2:18" ht="18" customHeight="1" thickBot="1" x14ac:dyDescent="0.25">
      <c r="B147" s="523"/>
      <c r="C147" s="15">
        <v>9</v>
      </c>
      <c r="D147" s="16">
        <v>10</v>
      </c>
      <c r="E147" s="16">
        <v>2</v>
      </c>
      <c r="F147" s="16">
        <v>11</v>
      </c>
      <c r="G147" s="17"/>
      <c r="H147" s="303" t="s">
        <v>144</v>
      </c>
      <c r="I147" s="76" t="s">
        <v>21</v>
      </c>
      <c r="J147" s="76" t="s">
        <v>21</v>
      </c>
      <c r="K147" s="76" t="s">
        <v>21</v>
      </c>
      <c r="L147" s="76" t="s">
        <v>21</v>
      </c>
      <c r="M147" s="76" t="s">
        <v>21</v>
      </c>
      <c r="N147" s="76" t="s">
        <v>21</v>
      </c>
      <c r="O147" s="76" t="s">
        <v>21</v>
      </c>
      <c r="P147" s="76" t="s">
        <v>21</v>
      </c>
      <c r="Q147" s="76" t="s">
        <v>21</v>
      </c>
      <c r="R147" s="310" t="s">
        <v>21</v>
      </c>
    </row>
    <row r="148" spans="2:18" ht="75.75" customHeight="1" thickBot="1" x14ac:dyDescent="0.25">
      <c r="B148" s="523"/>
      <c r="C148" s="66">
        <v>9</v>
      </c>
      <c r="D148" s="67">
        <v>10</v>
      </c>
      <c r="E148" s="67">
        <v>2</v>
      </c>
      <c r="F148" s="16">
        <v>12</v>
      </c>
      <c r="G148" s="68"/>
      <c r="H148" s="303" t="s">
        <v>145</v>
      </c>
      <c r="I148" s="80"/>
      <c r="J148" s="80"/>
      <c r="K148" s="80"/>
      <c r="L148" s="80"/>
      <c r="M148" s="80"/>
      <c r="N148" s="80"/>
      <c r="O148" s="80"/>
      <c r="P148" s="80"/>
      <c r="Q148" s="80"/>
      <c r="R148" s="323"/>
    </row>
    <row r="149" spans="2:18" ht="15" customHeight="1" thickBot="1" x14ac:dyDescent="0.25">
      <c r="B149" s="57" t="s">
        <v>146</v>
      </c>
      <c r="C149" s="7">
        <v>9</v>
      </c>
      <c r="D149" s="34">
        <v>11</v>
      </c>
      <c r="E149" s="34"/>
      <c r="F149" s="34"/>
      <c r="G149" s="35"/>
      <c r="H149" s="298" t="s">
        <v>147</v>
      </c>
      <c r="I149" s="59" t="s">
        <v>26</v>
      </c>
      <c r="J149" s="82" t="s">
        <v>21</v>
      </c>
      <c r="K149" s="82" t="s">
        <v>21</v>
      </c>
      <c r="L149" s="212" t="s">
        <v>21</v>
      </c>
      <c r="M149" s="123" t="s">
        <v>26</v>
      </c>
      <c r="N149" s="82" t="s">
        <v>21</v>
      </c>
      <c r="O149" s="82" t="s">
        <v>21</v>
      </c>
      <c r="P149" s="82" t="s">
        <v>21</v>
      </c>
      <c r="Q149" s="82" t="s">
        <v>21</v>
      </c>
      <c r="R149" s="82" t="s">
        <v>21</v>
      </c>
    </row>
    <row r="150" spans="2:18" ht="15" customHeight="1" x14ac:dyDescent="0.2">
      <c r="B150" s="10"/>
      <c r="C150" s="37">
        <v>9</v>
      </c>
      <c r="D150" s="38">
        <v>11</v>
      </c>
      <c r="E150" s="38">
        <v>1</v>
      </c>
      <c r="F150" s="38"/>
      <c r="G150" s="62"/>
      <c r="H150" s="305" t="s">
        <v>39</v>
      </c>
      <c r="I150" s="324" t="s">
        <v>204</v>
      </c>
      <c r="J150" s="14">
        <v>50000</v>
      </c>
      <c r="K150" s="14">
        <v>50000</v>
      </c>
      <c r="L150" s="14">
        <v>50000</v>
      </c>
      <c r="M150" s="324" t="s">
        <v>204</v>
      </c>
      <c r="N150" s="14">
        <v>3080</v>
      </c>
      <c r="O150" s="14">
        <v>3080</v>
      </c>
      <c r="P150" s="14">
        <v>3080</v>
      </c>
      <c r="Q150" s="14">
        <v>3080</v>
      </c>
      <c r="R150" s="14">
        <v>3080</v>
      </c>
    </row>
    <row r="151" spans="2:18" ht="15" customHeight="1" outlineLevel="1" thickBot="1" x14ac:dyDescent="0.25">
      <c r="B151" s="121"/>
      <c r="C151" s="66">
        <v>9</v>
      </c>
      <c r="D151" s="67">
        <v>11</v>
      </c>
      <c r="E151" s="67">
        <v>2</v>
      </c>
      <c r="F151" s="67"/>
      <c r="G151" s="68"/>
      <c r="H151" s="306" t="s">
        <v>57</v>
      </c>
      <c r="I151" s="98" t="s">
        <v>204</v>
      </c>
      <c r="J151" s="98">
        <v>11</v>
      </c>
      <c r="K151" s="98">
        <v>11</v>
      </c>
      <c r="L151" s="98">
        <v>11</v>
      </c>
      <c r="M151" s="98" t="s">
        <v>204</v>
      </c>
      <c r="N151" s="98">
        <v>11</v>
      </c>
      <c r="O151" s="98">
        <v>11</v>
      </c>
      <c r="P151" s="98">
        <v>11</v>
      </c>
      <c r="Q151" s="98">
        <v>11</v>
      </c>
      <c r="R151" s="98">
        <v>11</v>
      </c>
    </row>
    <row r="152" spans="2:18" ht="15" customHeight="1" outlineLevel="1" thickBot="1" x14ac:dyDescent="0.25">
      <c r="B152" s="57" t="s">
        <v>148</v>
      </c>
      <c r="C152" s="7">
        <v>9</v>
      </c>
      <c r="D152" s="34">
        <v>11</v>
      </c>
      <c r="E152" s="34">
        <v>3</v>
      </c>
      <c r="F152" s="34"/>
      <c r="G152" s="35"/>
      <c r="H152" s="298" t="s">
        <v>149</v>
      </c>
      <c r="I152" s="123" t="s">
        <v>26</v>
      </c>
      <c r="J152" s="123" t="s">
        <v>21</v>
      </c>
      <c r="K152" s="123" t="s">
        <v>21</v>
      </c>
      <c r="L152" s="123" t="s">
        <v>21</v>
      </c>
      <c r="M152" s="123" t="s">
        <v>26</v>
      </c>
      <c r="N152" s="123" t="s">
        <v>21</v>
      </c>
      <c r="O152" s="123" t="s">
        <v>21</v>
      </c>
      <c r="P152" s="123" t="s">
        <v>21</v>
      </c>
      <c r="Q152" s="123" t="s">
        <v>21</v>
      </c>
      <c r="R152" s="123" t="s">
        <v>21</v>
      </c>
    </row>
    <row r="153" spans="2:18" ht="42.75" customHeight="1" outlineLevel="1" x14ac:dyDescent="0.2">
      <c r="B153" s="61"/>
      <c r="C153" s="37">
        <v>9</v>
      </c>
      <c r="D153" s="38">
        <v>11</v>
      </c>
      <c r="E153" s="38">
        <v>3</v>
      </c>
      <c r="F153" s="38">
        <v>1</v>
      </c>
      <c r="G153" s="62"/>
      <c r="H153" s="301" t="s">
        <v>150</v>
      </c>
      <c r="I153" s="73"/>
      <c r="J153" s="73"/>
      <c r="K153" s="73"/>
      <c r="L153" s="73"/>
      <c r="M153" s="73"/>
      <c r="N153" s="73"/>
      <c r="O153" s="73"/>
      <c r="P153" s="73"/>
      <c r="Q153" s="73"/>
      <c r="R153" s="73"/>
    </row>
    <row r="154" spans="2:18" ht="17.25" customHeight="1" outlineLevel="1" x14ac:dyDescent="0.2">
      <c r="B154" s="61"/>
      <c r="C154" s="15">
        <v>9</v>
      </c>
      <c r="D154" s="16">
        <v>11</v>
      </c>
      <c r="E154" s="16">
        <v>3</v>
      </c>
      <c r="F154" s="16">
        <v>2</v>
      </c>
      <c r="G154" s="17"/>
      <c r="H154" s="302" t="s">
        <v>43</v>
      </c>
      <c r="I154" s="76"/>
      <c r="J154" s="76"/>
      <c r="K154" s="76"/>
      <c r="L154" s="76"/>
      <c r="M154" s="76"/>
      <c r="N154" s="76"/>
      <c r="O154" s="76"/>
      <c r="P154" s="76"/>
      <c r="Q154" s="76"/>
      <c r="R154" s="76"/>
    </row>
    <row r="155" spans="2:18" ht="17.25" customHeight="1" outlineLevel="1" x14ac:dyDescent="0.2">
      <c r="B155" s="61"/>
      <c r="C155" s="15">
        <v>9</v>
      </c>
      <c r="D155" s="16">
        <v>11</v>
      </c>
      <c r="E155" s="16">
        <v>3</v>
      </c>
      <c r="F155" s="16">
        <v>2</v>
      </c>
      <c r="G155" s="17">
        <v>1</v>
      </c>
      <c r="H155" s="303" t="s">
        <v>151</v>
      </c>
      <c r="I155" s="76"/>
      <c r="J155" s="76"/>
      <c r="K155" s="76"/>
      <c r="L155" s="76"/>
      <c r="M155" s="76"/>
      <c r="N155" s="76"/>
      <c r="O155" s="76"/>
      <c r="P155" s="76"/>
      <c r="Q155" s="76"/>
      <c r="R155" s="76"/>
    </row>
    <row r="156" spans="2:18" ht="29.65" customHeight="1" outlineLevel="1" x14ac:dyDescent="0.2">
      <c r="B156" s="61"/>
      <c r="C156" s="15">
        <v>9</v>
      </c>
      <c r="D156" s="16">
        <v>11</v>
      </c>
      <c r="E156" s="16">
        <v>3</v>
      </c>
      <c r="F156" s="16">
        <v>2</v>
      </c>
      <c r="G156" s="17">
        <v>2</v>
      </c>
      <c r="H156" s="303" t="s">
        <v>152</v>
      </c>
      <c r="I156" s="76"/>
      <c r="J156" s="76"/>
      <c r="K156" s="76"/>
      <c r="L156" s="76"/>
      <c r="M156" s="76"/>
      <c r="N156" s="76"/>
      <c r="O156" s="76"/>
      <c r="P156" s="76"/>
      <c r="Q156" s="76"/>
      <c r="R156" s="76"/>
    </row>
    <row r="157" spans="2:18" ht="15" customHeight="1" outlineLevel="1" x14ac:dyDescent="0.2">
      <c r="B157" s="61"/>
      <c r="C157" s="15">
        <v>9</v>
      </c>
      <c r="D157" s="16">
        <v>11</v>
      </c>
      <c r="E157" s="16">
        <v>3</v>
      </c>
      <c r="F157" s="16">
        <v>2</v>
      </c>
      <c r="G157" s="17">
        <v>3</v>
      </c>
      <c r="H157" s="303" t="s">
        <v>153</v>
      </c>
      <c r="I157" s="76"/>
      <c r="J157" s="76"/>
      <c r="K157" s="76"/>
      <c r="L157" s="76"/>
      <c r="M157" s="76"/>
      <c r="N157" s="76"/>
      <c r="O157" s="76"/>
      <c r="P157" s="76"/>
      <c r="Q157" s="76"/>
      <c r="R157" s="76"/>
    </row>
    <row r="158" spans="2:18" ht="15" customHeight="1" outlineLevel="1" x14ac:dyDescent="0.2">
      <c r="B158" s="61"/>
      <c r="C158" s="15">
        <v>9</v>
      </c>
      <c r="D158" s="16">
        <v>11</v>
      </c>
      <c r="E158" s="16">
        <v>3</v>
      </c>
      <c r="F158" s="16">
        <v>2</v>
      </c>
      <c r="G158" s="17">
        <v>4</v>
      </c>
      <c r="H158" s="303" t="s">
        <v>154</v>
      </c>
      <c r="I158" s="76"/>
      <c r="J158" s="76"/>
      <c r="K158" s="76"/>
      <c r="L158" s="76"/>
      <c r="M158" s="76"/>
      <c r="N158" s="76"/>
      <c r="O158" s="76"/>
      <c r="P158" s="76"/>
      <c r="Q158" s="76"/>
      <c r="R158" s="76"/>
    </row>
    <row r="159" spans="2:18" ht="15" customHeight="1" outlineLevel="1" x14ac:dyDescent="0.2">
      <c r="B159" s="61"/>
      <c r="C159" s="15">
        <v>9</v>
      </c>
      <c r="D159" s="16">
        <v>11</v>
      </c>
      <c r="E159" s="16">
        <v>3</v>
      </c>
      <c r="F159" s="16">
        <v>2</v>
      </c>
      <c r="G159" s="17">
        <v>5</v>
      </c>
      <c r="H159" s="303" t="s">
        <v>155</v>
      </c>
      <c r="I159" s="76"/>
      <c r="J159" s="76"/>
      <c r="K159" s="76"/>
      <c r="L159" s="76"/>
      <c r="M159" s="76"/>
      <c r="N159" s="76"/>
      <c r="O159" s="76"/>
      <c r="P159" s="76"/>
      <c r="Q159" s="76"/>
      <c r="R159" s="76"/>
    </row>
    <row r="160" spans="2:18" ht="15" customHeight="1" outlineLevel="1" x14ac:dyDescent="0.2">
      <c r="B160" s="61"/>
      <c r="C160" s="15">
        <v>9</v>
      </c>
      <c r="D160" s="16">
        <v>11</v>
      </c>
      <c r="E160" s="16">
        <v>3</v>
      </c>
      <c r="F160" s="16">
        <v>2</v>
      </c>
      <c r="G160" s="17">
        <v>6</v>
      </c>
      <c r="H160" s="303" t="s">
        <v>156</v>
      </c>
      <c r="I160" s="76"/>
      <c r="J160" s="76"/>
      <c r="K160" s="76"/>
      <c r="L160" s="76"/>
      <c r="M160" s="76"/>
      <c r="N160" s="76"/>
      <c r="O160" s="76"/>
      <c r="P160" s="76"/>
      <c r="Q160" s="76"/>
      <c r="R160" s="76"/>
    </row>
    <row r="161" spans="2:18" ht="15" customHeight="1" outlineLevel="1" x14ac:dyDescent="0.2">
      <c r="B161" s="61"/>
      <c r="C161" s="15">
        <v>9</v>
      </c>
      <c r="D161" s="16">
        <v>11</v>
      </c>
      <c r="E161" s="16">
        <v>3</v>
      </c>
      <c r="F161" s="16">
        <v>2</v>
      </c>
      <c r="G161" s="17">
        <v>7</v>
      </c>
      <c r="H161" s="303" t="s">
        <v>157</v>
      </c>
      <c r="I161" s="76"/>
      <c r="J161" s="76"/>
      <c r="K161" s="76"/>
      <c r="L161" s="76"/>
      <c r="M161" s="76"/>
      <c r="N161" s="76"/>
      <c r="O161" s="76"/>
      <c r="P161" s="76"/>
      <c r="Q161" s="76"/>
      <c r="R161" s="76"/>
    </row>
    <row r="162" spans="2:18" ht="15" customHeight="1" outlineLevel="1" x14ac:dyDescent="0.2">
      <c r="B162" s="61"/>
      <c r="C162" s="15">
        <v>9</v>
      </c>
      <c r="D162" s="16">
        <v>11</v>
      </c>
      <c r="E162" s="16">
        <v>3</v>
      </c>
      <c r="F162" s="16">
        <v>2</v>
      </c>
      <c r="G162" s="17">
        <v>8</v>
      </c>
      <c r="H162" s="303" t="s">
        <v>158</v>
      </c>
      <c r="I162" s="76"/>
      <c r="J162" s="76"/>
      <c r="K162" s="76"/>
      <c r="L162" s="76"/>
      <c r="M162" s="76"/>
      <c r="N162" s="76"/>
      <c r="O162" s="76"/>
      <c r="P162" s="76"/>
      <c r="Q162" s="76"/>
      <c r="R162" s="76"/>
    </row>
    <row r="163" spans="2:18" ht="15" customHeight="1" outlineLevel="1" x14ac:dyDescent="0.2">
      <c r="B163" s="61"/>
      <c r="C163" s="15">
        <v>9</v>
      </c>
      <c r="D163" s="16">
        <v>11</v>
      </c>
      <c r="E163" s="16">
        <v>3</v>
      </c>
      <c r="F163" s="16">
        <v>2</v>
      </c>
      <c r="G163" s="17">
        <v>9</v>
      </c>
      <c r="H163" s="303" t="s">
        <v>159</v>
      </c>
      <c r="I163" s="76"/>
      <c r="J163" s="76"/>
      <c r="K163" s="76"/>
      <c r="L163" s="76"/>
      <c r="M163" s="76"/>
      <c r="N163" s="76"/>
      <c r="O163" s="76"/>
      <c r="P163" s="76"/>
      <c r="Q163" s="76"/>
      <c r="R163" s="76"/>
    </row>
    <row r="164" spans="2:18" ht="29.65" customHeight="1" outlineLevel="1" x14ac:dyDescent="0.2">
      <c r="B164" s="61"/>
      <c r="C164" s="15">
        <v>9</v>
      </c>
      <c r="D164" s="16">
        <v>11</v>
      </c>
      <c r="E164" s="16">
        <v>3</v>
      </c>
      <c r="F164" s="16">
        <v>2</v>
      </c>
      <c r="G164" s="17">
        <v>10</v>
      </c>
      <c r="H164" s="303" t="s">
        <v>160</v>
      </c>
      <c r="I164" s="76"/>
      <c r="J164" s="76"/>
      <c r="K164" s="76"/>
      <c r="L164" s="76"/>
      <c r="M164" s="76"/>
      <c r="N164" s="76"/>
      <c r="O164" s="76"/>
      <c r="P164" s="76"/>
      <c r="Q164" s="76"/>
      <c r="R164" s="76"/>
    </row>
    <row r="165" spans="2:18" ht="29.65" customHeight="1" x14ac:dyDescent="0.2">
      <c r="B165" s="61"/>
      <c r="C165" s="15">
        <v>9</v>
      </c>
      <c r="D165" s="16">
        <v>11</v>
      </c>
      <c r="E165" s="16">
        <v>3</v>
      </c>
      <c r="F165" s="16">
        <v>2</v>
      </c>
      <c r="G165" s="17">
        <v>11</v>
      </c>
      <c r="H165" s="303" t="s">
        <v>161</v>
      </c>
      <c r="I165" s="76"/>
      <c r="J165" s="76"/>
      <c r="K165" s="76"/>
      <c r="L165" s="76"/>
      <c r="M165" s="76"/>
      <c r="N165" s="76"/>
      <c r="O165" s="76"/>
      <c r="P165" s="76"/>
      <c r="Q165" s="76"/>
      <c r="R165" s="76"/>
    </row>
    <row r="166" spans="2:18" ht="15" customHeight="1" outlineLevel="1" thickBot="1" x14ac:dyDescent="0.25">
      <c r="B166" s="61"/>
      <c r="C166" s="66">
        <v>9</v>
      </c>
      <c r="D166" s="67">
        <v>11</v>
      </c>
      <c r="E166" s="67">
        <v>3</v>
      </c>
      <c r="F166" s="67">
        <v>2</v>
      </c>
      <c r="G166" s="68">
        <v>12</v>
      </c>
      <c r="H166" s="303" t="s">
        <v>162</v>
      </c>
      <c r="I166" s="80"/>
      <c r="J166" s="80"/>
      <c r="K166" s="80"/>
      <c r="L166" s="80"/>
      <c r="M166" s="80"/>
      <c r="N166" s="80"/>
      <c r="O166" s="80"/>
      <c r="P166" s="80"/>
      <c r="Q166" s="80"/>
      <c r="R166" s="80"/>
    </row>
    <row r="167" spans="2:18" ht="16.5" customHeight="1" outlineLevel="1" thickBot="1" x14ac:dyDescent="0.25">
      <c r="B167" s="57" t="s">
        <v>163</v>
      </c>
      <c r="C167" s="7">
        <v>9</v>
      </c>
      <c r="D167" s="34">
        <v>11</v>
      </c>
      <c r="E167" s="34">
        <v>4</v>
      </c>
      <c r="F167" s="34"/>
      <c r="G167" s="35"/>
      <c r="H167" s="298" t="s">
        <v>164</v>
      </c>
      <c r="I167" s="123" t="s">
        <v>26</v>
      </c>
      <c r="J167" s="123" t="s">
        <v>21</v>
      </c>
      <c r="K167" s="123" t="s">
        <v>21</v>
      </c>
      <c r="L167" s="123" t="s">
        <v>21</v>
      </c>
      <c r="M167" s="123" t="s">
        <v>26</v>
      </c>
      <c r="N167" s="123" t="s">
        <v>21</v>
      </c>
      <c r="O167" s="123" t="s">
        <v>21</v>
      </c>
      <c r="P167" s="123" t="s">
        <v>21</v>
      </c>
      <c r="Q167" s="123" t="s">
        <v>21</v>
      </c>
      <c r="R167" s="123" t="s">
        <v>21</v>
      </c>
    </row>
    <row r="168" spans="2:18" ht="30" customHeight="1" outlineLevel="1" x14ac:dyDescent="0.2">
      <c r="B168" s="61"/>
      <c r="C168" s="37">
        <v>9</v>
      </c>
      <c r="D168" s="38">
        <v>11</v>
      </c>
      <c r="E168" s="38">
        <v>4</v>
      </c>
      <c r="F168" s="38">
        <v>1</v>
      </c>
      <c r="G168" s="62"/>
      <c r="H168" s="301" t="s">
        <v>165</v>
      </c>
      <c r="I168" s="73"/>
      <c r="J168" s="73"/>
      <c r="K168" s="73"/>
      <c r="L168" s="73"/>
      <c r="M168" s="73"/>
      <c r="N168" s="73"/>
      <c r="O168" s="73"/>
      <c r="P168" s="73"/>
      <c r="Q168" s="73"/>
      <c r="R168" s="73"/>
    </row>
    <row r="169" spans="2:18" outlineLevel="1" x14ac:dyDescent="0.2">
      <c r="B169" s="61"/>
      <c r="C169" s="15">
        <v>9</v>
      </c>
      <c r="D169" s="16">
        <v>11</v>
      </c>
      <c r="E169" s="16">
        <v>4</v>
      </c>
      <c r="F169" s="16">
        <v>2</v>
      </c>
      <c r="G169" s="17"/>
      <c r="H169" s="302" t="s">
        <v>43</v>
      </c>
      <c r="I169" s="76"/>
      <c r="J169" s="76"/>
      <c r="K169" s="76"/>
      <c r="L169" s="76"/>
      <c r="M169" s="76"/>
      <c r="N169" s="76"/>
      <c r="O169" s="76"/>
      <c r="P169" s="76"/>
      <c r="Q169" s="76"/>
      <c r="R169" s="76"/>
    </row>
    <row r="170" spans="2:18" ht="16.5" customHeight="1" outlineLevel="1" x14ac:dyDescent="0.2">
      <c r="B170" s="61"/>
      <c r="C170" s="15">
        <v>9</v>
      </c>
      <c r="D170" s="16">
        <v>11</v>
      </c>
      <c r="E170" s="16">
        <v>4</v>
      </c>
      <c r="F170" s="16">
        <v>2</v>
      </c>
      <c r="G170" s="17">
        <v>1</v>
      </c>
      <c r="H170" s="303" t="s">
        <v>151</v>
      </c>
      <c r="I170" s="76"/>
      <c r="J170" s="76"/>
      <c r="K170" s="76"/>
      <c r="L170" s="76"/>
      <c r="M170" s="76"/>
      <c r="N170" s="76"/>
      <c r="O170" s="76"/>
      <c r="P170" s="76"/>
      <c r="Q170" s="76"/>
      <c r="R170" s="76"/>
    </row>
    <row r="171" spans="2:18" ht="27" customHeight="1" outlineLevel="1" x14ac:dyDescent="0.2">
      <c r="B171" s="61"/>
      <c r="C171" s="15">
        <v>9</v>
      </c>
      <c r="D171" s="16">
        <v>11</v>
      </c>
      <c r="E171" s="16">
        <v>4</v>
      </c>
      <c r="F171" s="16">
        <v>2</v>
      </c>
      <c r="G171" s="17">
        <v>2</v>
      </c>
      <c r="H171" s="303" t="s">
        <v>152</v>
      </c>
      <c r="I171" s="76"/>
      <c r="J171" s="76"/>
      <c r="K171" s="76"/>
      <c r="L171" s="76"/>
      <c r="M171" s="76"/>
      <c r="N171" s="76"/>
      <c r="O171" s="76"/>
      <c r="P171" s="76"/>
      <c r="Q171" s="76"/>
      <c r="R171" s="76"/>
    </row>
    <row r="172" spans="2:18" ht="15" customHeight="1" outlineLevel="1" x14ac:dyDescent="0.2">
      <c r="B172" s="61"/>
      <c r="C172" s="15">
        <v>9</v>
      </c>
      <c r="D172" s="16">
        <v>11</v>
      </c>
      <c r="E172" s="16">
        <v>4</v>
      </c>
      <c r="F172" s="16">
        <v>2</v>
      </c>
      <c r="G172" s="17">
        <v>3</v>
      </c>
      <c r="H172" s="303" t="s">
        <v>154</v>
      </c>
      <c r="I172" s="76"/>
      <c r="J172" s="76"/>
      <c r="K172" s="76"/>
      <c r="L172" s="76"/>
      <c r="M172" s="76"/>
      <c r="N172" s="76"/>
      <c r="O172" s="76"/>
      <c r="P172" s="76"/>
      <c r="Q172" s="76"/>
      <c r="R172" s="76"/>
    </row>
    <row r="173" spans="2:18" ht="15" customHeight="1" outlineLevel="1" x14ac:dyDescent="0.2">
      <c r="B173" s="61"/>
      <c r="C173" s="15">
        <v>9</v>
      </c>
      <c r="D173" s="16">
        <v>11</v>
      </c>
      <c r="E173" s="16">
        <v>4</v>
      </c>
      <c r="F173" s="16">
        <v>2</v>
      </c>
      <c r="G173" s="17">
        <v>4</v>
      </c>
      <c r="H173" s="303" t="s">
        <v>155</v>
      </c>
      <c r="I173" s="76"/>
      <c r="J173" s="76"/>
      <c r="K173" s="76"/>
      <c r="L173" s="76"/>
      <c r="M173" s="76"/>
      <c r="N173" s="76"/>
      <c r="O173" s="76"/>
      <c r="P173" s="76"/>
      <c r="Q173" s="76"/>
      <c r="R173" s="76"/>
    </row>
    <row r="174" spans="2:18" ht="15" customHeight="1" outlineLevel="1" x14ac:dyDescent="0.2">
      <c r="B174" s="61"/>
      <c r="C174" s="15">
        <v>9</v>
      </c>
      <c r="D174" s="16">
        <v>11</v>
      </c>
      <c r="E174" s="16">
        <v>4</v>
      </c>
      <c r="F174" s="16">
        <v>2</v>
      </c>
      <c r="G174" s="17">
        <v>5</v>
      </c>
      <c r="H174" s="303" t="s">
        <v>156</v>
      </c>
      <c r="I174" s="76"/>
      <c r="J174" s="76"/>
      <c r="K174" s="76"/>
      <c r="L174" s="76"/>
      <c r="M174" s="76"/>
      <c r="N174" s="76"/>
      <c r="O174" s="76"/>
      <c r="P174" s="76"/>
      <c r="Q174" s="76"/>
      <c r="R174" s="76"/>
    </row>
    <row r="175" spans="2:18" ht="15" customHeight="1" outlineLevel="1" x14ac:dyDescent="0.2">
      <c r="B175" s="61"/>
      <c r="C175" s="15">
        <v>9</v>
      </c>
      <c r="D175" s="16">
        <v>11</v>
      </c>
      <c r="E175" s="16">
        <v>4</v>
      </c>
      <c r="F175" s="16">
        <v>2</v>
      </c>
      <c r="G175" s="17">
        <v>6</v>
      </c>
      <c r="H175" s="303" t="s">
        <v>157</v>
      </c>
      <c r="I175" s="76"/>
      <c r="J175" s="76"/>
      <c r="K175" s="76"/>
      <c r="L175" s="76"/>
      <c r="M175" s="76"/>
      <c r="N175" s="76"/>
      <c r="O175" s="76"/>
      <c r="P175" s="76"/>
      <c r="Q175" s="76"/>
      <c r="R175" s="76"/>
    </row>
    <row r="176" spans="2:18" ht="15" customHeight="1" outlineLevel="1" x14ac:dyDescent="0.2">
      <c r="B176" s="61"/>
      <c r="C176" s="15">
        <v>9</v>
      </c>
      <c r="D176" s="16">
        <v>11</v>
      </c>
      <c r="E176" s="16">
        <v>4</v>
      </c>
      <c r="F176" s="16">
        <v>2</v>
      </c>
      <c r="G176" s="17">
        <v>7</v>
      </c>
      <c r="H176" s="303" t="s">
        <v>166</v>
      </c>
      <c r="I176" s="76"/>
      <c r="J176" s="76"/>
      <c r="K176" s="76"/>
      <c r="L176" s="76"/>
      <c r="M176" s="76"/>
      <c r="N176" s="76"/>
      <c r="O176" s="76"/>
      <c r="P176" s="76"/>
      <c r="Q176" s="76"/>
      <c r="R176" s="76"/>
    </row>
    <row r="177" spans="2:18" ht="15" customHeight="1" outlineLevel="1" x14ac:dyDescent="0.2">
      <c r="B177" s="61"/>
      <c r="C177" s="15">
        <v>9</v>
      </c>
      <c r="D177" s="16">
        <v>11</v>
      </c>
      <c r="E177" s="16">
        <v>4</v>
      </c>
      <c r="F177" s="16">
        <v>2</v>
      </c>
      <c r="G177" s="17">
        <v>8</v>
      </c>
      <c r="H177" s="303" t="s">
        <v>167</v>
      </c>
      <c r="I177" s="76"/>
      <c r="J177" s="76"/>
      <c r="K177" s="76"/>
      <c r="L177" s="76"/>
      <c r="M177" s="76"/>
      <c r="N177" s="76"/>
      <c r="O177" s="76"/>
      <c r="P177" s="76"/>
      <c r="Q177" s="76"/>
      <c r="R177" s="76"/>
    </row>
    <row r="178" spans="2:18" ht="15" customHeight="1" outlineLevel="1" x14ac:dyDescent="0.2">
      <c r="B178" s="61"/>
      <c r="C178" s="15">
        <v>9</v>
      </c>
      <c r="D178" s="16">
        <v>11</v>
      </c>
      <c r="E178" s="16">
        <v>4</v>
      </c>
      <c r="F178" s="16">
        <v>2</v>
      </c>
      <c r="G178" s="17">
        <v>9</v>
      </c>
      <c r="H178" s="303" t="s">
        <v>168</v>
      </c>
      <c r="I178" s="76"/>
      <c r="J178" s="76"/>
      <c r="K178" s="76"/>
      <c r="L178" s="76"/>
      <c r="M178" s="76"/>
      <c r="N178" s="76"/>
      <c r="O178" s="76"/>
      <c r="P178" s="76"/>
      <c r="Q178" s="76"/>
      <c r="R178" s="76"/>
    </row>
    <row r="179" spans="2:18" ht="15" customHeight="1" outlineLevel="1" x14ac:dyDescent="0.2">
      <c r="B179" s="61"/>
      <c r="C179" s="15">
        <v>9</v>
      </c>
      <c r="D179" s="16">
        <v>11</v>
      </c>
      <c r="E179" s="16">
        <v>4</v>
      </c>
      <c r="F179" s="16">
        <v>2</v>
      </c>
      <c r="G179" s="17">
        <v>10</v>
      </c>
      <c r="H179" s="303" t="s">
        <v>169</v>
      </c>
      <c r="I179" s="76"/>
      <c r="J179" s="76"/>
      <c r="K179" s="76"/>
      <c r="L179" s="76"/>
      <c r="M179" s="76"/>
      <c r="N179" s="76"/>
      <c r="O179" s="76"/>
      <c r="P179" s="76"/>
      <c r="Q179" s="76"/>
      <c r="R179" s="76"/>
    </row>
    <row r="180" spans="2:18" ht="15" customHeight="1" outlineLevel="1" x14ac:dyDescent="0.2">
      <c r="B180" s="61"/>
      <c r="C180" s="15">
        <v>9</v>
      </c>
      <c r="D180" s="16">
        <v>11</v>
      </c>
      <c r="E180" s="16">
        <v>4</v>
      </c>
      <c r="F180" s="16">
        <v>2</v>
      </c>
      <c r="G180" s="17">
        <v>11</v>
      </c>
      <c r="H180" s="303" t="s">
        <v>170</v>
      </c>
      <c r="I180" s="76"/>
      <c r="J180" s="76"/>
      <c r="K180" s="76"/>
      <c r="L180" s="76"/>
      <c r="M180" s="76"/>
      <c r="N180" s="76"/>
      <c r="O180" s="76"/>
      <c r="P180" s="76"/>
      <c r="Q180" s="76"/>
      <c r="R180" s="76"/>
    </row>
    <row r="181" spans="2:18" ht="15" customHeight="1" outlineLevel="1" x14ac:dyDescent="0.2">
      <c r="B181" s="61"/>
      <c r="C181" s="15">
        <v>9</v>
      </c>
      <c r="D181" s="16">
        <v>11</v>
      </c>
      <c r="E181" s="16">
        <v>4</v>
      </c>
      <c r="F181" s="16">
        <v>2</v>
      </c>
      <c r="G181" s="17">
        <v>12</v>
      </c>
      <c r="H181" s="303" t="s">
        <v>171</v>
      </c>
      <c r="I181" s="76"/>
      <c r="J181" s="76"/>
      <c r="K181" s="76"/>
      <c r="L181" s="76"/>
      <c r="M181" s="76"/>
      <c r="N181" s="76"/>
      <c r="O181" s="76"/>
      <c r="P181" s="76"/>
      <c r="Q181" s="76"/>
      <c r="R181" s="76"/>
    </row>
    <row r="182" spans="2:18" ht="15" customHeight="1" x14ac:dyDescent="0.2">
      <c r="B182" s="61"/>
      <c r="C182" s="15">
        <v>9</v>
      </c>
      <c r="D182" s="16">
        <v>11</v>
      </c>
      <c r="E182" s="16">
        <v>4</v>
      </c>
      <c r="F182" s="16">
        <v>2</v>
      </c>
      <c r="G182" s="17">
        <v>13</v>
      </c>
      <c r="H182" s="303" t="s">
        <v>327</v>
      </c>
      <c r="I182" s="76"/>
      <c r="J182" s="76"/>
      <c r="K182" s="76"/>
      <c r="L182" s="76"/>
      <c r="M182" s="76"/>
      <c r="N182" s="76"/>
      <c r="O182" s="76"/>
      <c r="P182" s="76"/>
      <c r="Q182" s="76"/>
      <c r="R182" s="76"/>
    </row>
    <row r="183" spans="2:18" ht="15" customHeight="1" outlineLevel="1" thickBot="1" x14ac:dyDescent="0.25">
      <c r="B183" s="61"/>
      <c r="C183" s="66">
        <v>9</v>
      </c>
      <c r="D183" s="67">
        <v>11</v>
      </c>
      <c r="E183" s="67">
        <v>4</v>
      </c>
      <c r="F183" s="67">
        <v>2</v>
      </c>
      <c r="G183" s="68">
        <v>14</v>
      </c>
      <c r="H183" s="304" t="s">
        <v>173</v>
      </c>
      <c r="I183" s="80"/>
      <c r="J183" s="80"/>
      <c r="K183" s="80"/>
      <c r="L183" s="80"/>
      <c r="M183" s="80"/>
      <c r="N183" s="80"/>
      <c r="O183" s="80"/>
      <c r="P183" s="80"/>
      <c r="Q183" s="80"/>
      <c r="R183" s="80"/>
    </row>
    <row r="184" spans="2:18" ht="12.75" outlineLevel="1" thickBot="1" x14ac:dyDescent="0.25">
      <c r="B184" s="57" t="s">
        <v>174</v>
      </c>
      <c r="C184" s="7">
        <v>9</v>
      </c>
      <c r="D184" s="34">
        <v>11</v>
      </c>
      <c r="E184" s="34">
        <v>5</v>
      </c>
      <c r="F184" s="34"/>
      <c r="G184" s="35"/>
      <c r="H184" s="298" t="s">
        <v>175</v>
      </c>
      <c r="I184" s="123" t="s">
        <v>26</v>
      </c>
      <c r="J184" s="123" t="s">
        <v>21</v>
      </c>
      <c r="K184" s="123" t="s">
        <v>21</v>
      </c>
      <c r="L184" s="123" t="s">
        <v>21</v>
      </c>
      <c r="M184" s="123" t="s">
        <v>26</v>
      </c>
      <c r="N184" s="123" t="s">
        <v>21</v>
      </c>
      <c r="O184" s="123" t="s">
        <v>21</v>
      </c>
      <c r="P184" s="123" t="s">
        <v>21</v>
      </c>
      <c r="Q184" s="123" t="s">
        <v>21</v>
      </c>
      <c r="R184" s="123" t="s">
        <v>21</v>
      </c>
    </row>
    <row r="185" spans="2:18" ht="27.6" customHeight="1" outlineLevel="1" thickBot="1" x14ac:dyDescent="0.25">
      <c r="B185" s="523"/>
      <c r="C185" s="37">
        <v>9</v>
      </c>
      <c r="D185" s="38">
        <v>11</v>
      </c>
      <c r="E185" s="38">
        <v>5</v>
      </c>
      <c r="F185" s="38">
        <v>1</v>
      </c>
      <c r="G185" s="62"/>
      <c r="H185" s="301" t="s">
        <v>176</v>
      </c>
      <c r="I185" s="73"/>
      <c r="J185" s="73"/>
      <c r="K185" s="73"/>
      <c r="L185" s="73"/>
      <c r="M185" s="73"/>
      <c r="N185" s="73"/>
      <c r="O185" s="73"/>
      <c r="P185" s="73"/>
      <c r="Q185" s="73"/>
      <c r="R185" s="73"/>
    </row>
    <row r="186" spans="2:18" ht="14.25" customHeight="1" outlineLevel="1" thickBot="1" x14ac:dyDescent="0.25">
      <c r="B186" s="523"/>
      <c r="C186" s="15">
        <v>9</v>
      </c>
      <c r="D186" s="16">
        <v>11</v>
      </c>
      <c r="E186" s="16">
        <v>5</v>
      </c>
      <c r="F186" s="16">
        <v>1</v>
      </c>
      <c r="G186" s="17">
        <v>1</v>
      </c>
      <c r="H186" s="303" t="s">
        <v>328</v>
      </c>
      <c r="I186" s="76"/>
      <c r="J186" s="76" t="s">
        <v>21</v>
      </c>
      <c r="K186" s="76" t="s">
        <v>21</v>
      </c>
      <c r="L186" s="76" t="s">
        <v>21</v>
      </c>
      <c r="M186" s="76"/>
      <c r="N186" s="76" t="s">
        <v>21</v>
      </c>
      <c r="O186" s="76" t="s">
        <v>21</v>
      </c>
      <c r="P186" s="76" t="s">
        <v>21</v>
      </c>
      <c r="Q186" s="76" t="s">
        <v>21</v>
      </c>
      <c r="R186" s="76" t="s">
        <v>21</v>
      </c>
    </row>
    <row r="187" spans="2:18" ht="14.25" customHeight="1" outlineLevel="1" thickBot="1" x14ac:dyDescent="0.25">
      <c r="B187" s="523"/>
      <c r="C187" s="15">
        <v>9</v>
      </c>
      <c r="D187" s="16">
        <v>11</v>
      </c>
      <c r="E187" s="16">
        <v>5</v>
      </c>
      <c r="F187" s="16">
        <v>1</v>
      </c>
      <c r="G187" s="17">
        <v>2</v>
      </c>
      <c r="H187" s="303" t="s">
        <v>178</v>
      </c>
      <c r="I187" s="76"/>
      <c r="J187" s="76" t="s">
        <v>329</v>
      </c>
      <c r="K187" s="76" t="s">
        <v>329</v>
      </c>
      <c r="L187" s="76" t="s">
        <v>329</v>
      </c>
      <c r="M187" s="76"/>
      <c r="N187" s="76" t="s">
        <v>329</v>
      </c>
      <c r="O187" s="76" t="s">
        <v>329</v>
      </c>
      <c r="P187" s="76" t="s">
        <v>329</v>
      </c>
      <c r="Q187" s="76" t="s">
        <v>329</v>
      </c>
      <c r="R187" s="76" t="s">
        <v>329</v>
      </c>
    </row>
    <row r="188" spans="2:18" ht="27" customHeight="1" thickBot="1" x14ac:dyDescent="0.25">
      <c r="B188" s="523"/>
      <c r="C188" s="15">
        <v>9</v>
      </c>
      <c r="D188" s="16">
        <v>11</v>
      </c>
      <c r="E188" s="16">
        <v>5</v>
      </c>
      <c r="F188" s="16">
        <v>1</v>
      </c>
      <c r="G188" s="17">
        <v>3</v>
      </c>
      <c r="H188" s="304" t="s">
        <v>330</v>
      </c>
      <c r="I188" s="76"/>
      <c r="J188" s="76" t="s">
        <v>26</v>
      </c>
      <c r="K188" s="76" t="s">
        <v>26</v>
      </c>
      <c r="L188" s="76" t="s">
        <v>26</v>
      </c>
      <c r="M188" s="76"/>
      <c r="N188" s="76" t="s">
        <v>26</v>
      </c>
      <c r="O188" s="76" t="s">
        <v>26</v>
      </c>
      <c r="P188" s="76" t="s">
        <v>26</v>
      </c>
      <c r="Q188" s="76" t="s">
        <v>26</v>
      </c>
      <c r="R188" s="76" t="s">
        <v>26</v>
      </c>
    </row>
    <row r="189" spans="2:18" ht="15" customHeight="1" thickBot="1" x14ac:dyDescent="0.25">
      <c r="B189" s="523"/>
      <c r="C189" s="66">
        <v>9</v>
      </c>
      <c r="D189" s="67">
        <v>11</v>
      </c>
      <c r="E189" s="67">
        <v>5</v>
      </c>
      <c r="F189" s="67">
        <v>1</v>
      </c>
      <c r="G189" s="68">
        <v>4</v>
      </c>
      <c r="H189" s="304" t="s">
        <v>180</v>
      </c>
      <c r="I189" s="76"/>
      <c r="J189" s="76" t="s">
        <v>21</v>
      </c>
      <c r="K189" s="76" t="s">
        <v>21</v>
      </c>
      <c r="L189" s="76" t="s">
        <v>21</v>
      </c>
      <c r="M189" s="76"/>
      <c r="N189" s="76" t="s">
        <v>21</v>
      </c>
      <c r="O189" s="76" t="s">
        <v>21</v>
      </c>
      <c r="P189" s="76" t="s">
        <v>21</v>
      </c>
      <c r="Q189" s="76" t="s">
        <v>21</v>
      </c>
      <c r="R189" s="76" t="s">
        <v>21</v>
      </c>
    </row>
    <row r="190" spans="2:18" ht="12.75" thickBot="1" x14ac:dyDescent="0.25">
      <c r="B190" s="57" t="s">
        <v>181</v>
      </c>
      <c r="C190" s="7">
        <v>9</v>
      </c>
      <c r="D190" s="34">
        <v>12</v>
      </c>
      <c r="E190" s="34"/>
      <c r="F190" s="34"/>
      <c r="G190" s="35"/>
      <c r="H190" s="298" t="s">
        <v>182</v>
      </c>
      <c r="I190" s="325" t="s">
        <v>26</v>
      </c>
      <c r="J190" s="326" t="s">
        <v>26</v>
      </c>
      <c r="K190" s="326" t="s">
        <v>26</v>
      </c>
      <c r="L190" s="326" t="s">
        <v>26</v>
      </c>
      <c r="M190" s="326" t="s">
        <v>26</v>
      </c>
      <c r="N190" s="326" t="s">
        <v>26</v>
      </c>
      <c r="O190" s="326" t="s">
        <v>26</v>
      </c>
      <c r="P190" s="326" t="s">
        <v>26</v>
      </c>
      <c r="Q190" s="326" t="s">
        <v>26</v>
      </c>
      <c r="R190" s="327" t="s">
        <v>26</v>
      </c>
    </row>
    <row r="191" spans="2:18" ht="345.75" hidden="1" customHeight="1" thickBot="1" x14ac:dyDescent="0.25">
      <c r="B191" s="526"/>
      <c r="C191" s="37">
        <v>9</v>
      </c>
      <c r="D191" s="38">
        <v>12</v>
      </c>
      <c r="E191" s="38">
        <v>1</v>
      </c>
      <c r="F191" s="38"/>
      <c r="G191" s="62"/>
      <c r="H191" s="328" t="s">
        <v>183</v>
      </c>
      <c r="I191" s="329" t="s">
        <v>204</v>
      </c>
      <c r="J191" s="330" t="s">
        <v>204</v>
      </c>
      <c r="K191" s="330" t="s">
        <v>204</v>
      </c>
      <c r="L191" s="330" t="s">
        <v>204</v>
      </c>
      <c r="M191" s="330" t="s">
        <v>204</v>
      </c>
      <c r="N191" s="330" t="s">
        <v>204</v>
      </c>
      <c r="O191" s="330" t="s">
        <v>204</v>
      </c>
      <c r="P191" s="330" t="s">
        <v>204</v>
      </c>
      <c r="Q191" s="330" t="s">
        <v>204</v>
      </c>
      <c r="R191" s="331" t="s">
        <v>204</v>
      </c>
    </row>
    <row r="192" spans="2:18" ht="345.75" hidden="1" customHeight="1" outlineLevel="1" thickBot="1" x14ac:dyDescent="0.25">
      <c r="B192" s="526"/>
      <c r="C192" s="10">
        <v>9</v>
      </c>
      <c r="D192" s="11">
        <v>12</v>
      </c>
      <c r="E192" s="11">
        <v>2</v>
      </c>
      <c r="G192" s="12"/>
      <c r="H192" s="305" t="s">
        <v>57</v>
      </c>
      <c r="I192" s="332" t="s">
        <v>204</v>
      </c>
      <c r="J192" s="333" t="s">
        <v>204</v>
      </c>
      <c r="K192" s="333" t="s">
        <v>204</v>
      </c>
      <c r="L192" s="333" t="s">
        <v>204</v>
      </c>
      <c r="M192" s="333" t="s">
        <v>204</v>
      </c>
      <c r="N192" s="333" t="s">
        <v>204</v>
      </c>
      <c r="O192" s="333" t="s">
        <v>204</v>
      </c>
      <c r="P192" s="333" t="s">
        <v>204</v>
      </c>
      <c r="Q192" s="333" t="s">
        <v>204</v>
      </c>
      <c r="R192" s="334" t="s">
        <v>204</v>
      </c>
    </row>
    <row r="193" spans="2:18" ht="345.75" hidden="1" customHeight="1" outlineLevel="1" thickBot="1" x14ac:dyDescent="0.25">
      <c r="B193" s="526"/>
      <c r="C193" s="131">
        <v>9</v>
      </c>
      <c r="D193" s="132">
        <v>12</v>
      </c>
      <c r="E193" s="132">
        <v>3</v>
      </c>
      <c r="F193" s="132"/>
      <c r="G193" s="133"/>
      <c r="H193" s="335" t="s">
        <v>184</v>
      </c>
      <c r="I193" s="332" t="s">
        <v>204</v>
      </c>
      <c r="J193" s="333" t="s">
        <v>204</v>
      </c>
      <c r="K193" s="333" t="s">
        <v>204</v>
      </c>
      <c r="L193" s="333" t="s">
        <v>204</v>
      </c>
      <c r="M193" s="333" t="s">
        <v>204</v>
      </c>
      <c r="N193" s="333" t="s">
        <v>204</v>
      </c>
      <c r="O193" s="333" t="s">
        <v>204</v>
      </c>
      <c r="P193" s="333" t="s">
        <v>204</v>
      </c>
      <c r="Q193" s="333" t="s">
        <v>204</v>
      </c>
      <c r="R193" s="334" t="s">
        <v>204</v>
      </c>
    </row>
    <row r="194" spans="2:18" ht="345.75" hidden="1" customHeight="1" outlineLevel="1" thickBot="1" x14ac:dyDescent="0.25">
      <c r="B194" s="526"/>
      <c r="C194" s="10">
        <v>9</v>
      </c>
      <c r="D194" s="11">
        <v>12</v>
      </c>
      <c r="E194" s="11">
        <v>3</v>
      </c>
      <c r="G194" s="12"/>
      <c r="H194" s="336" t="s">
        <v>331</v>
      </c>
      <c r="I194" s="73"/>
      <c r="J194" s="73"/>
      <c r="K194" s="73"/>
      <c r="L194" s="73"/>
      <c r="M194" s="73"/>
      <c r="N194" s="73"/>
      <c r="O194" s="73"/>
      <c r="P194" s="73"/>
      <c r="Q194" s="73"/>
      <c r="R194" s="73"/>
    </row>
    <row r="195" spans="2:18" ht="345.75" hidden="1" customHeight="1" outlineLevel="1" thickBot="1" x14ac:dyDescent="0.25">
      <c r="B195" s="526"/>
      <c r="C195" s="138">
        <v>9</v>
      </c>
      <c r="D195" s="139">
        <v>12</v>
      </c>
      <c r="E195" s="139">
        <v>4</v>
      </c>
      <c r="F195" s="139">
        <v>1</v>
      </c>
      <c r="G195" s="140"/>
      <c r="H195" s="337" t="s">
        <v>332</v>
      </c>
      <c r="I195" s="141"/>
      <c r="J195" s="141"/>
      <c r="K195" s="141"/>
      <c r="L195" s="141"/>
      <c r="M195" s="141"/>
      <c r="N195" s="141"/>
      <c r="O195" s="141"/>
      <c r="P195" s="141"/>
      <c r="Q195" s="141"/>
      <c r="R195" s="141"/>
    </row>
    <row r="196" spans="2:18" ht="345.75" hidden="1" customHeight="1" collapsed="1" thickBot="1" x14ac:dyDescent="0.25">
      <c r="B196" s="526"/>
      <c r="C196" s="15">
        <v>9</v>
      </c>
      <c r="D196" s="16">
        <v>12</v>
      </c>
      <c r="E196" s="16">
        <v>4</v>
      </c>
      <c r="F196" s="16">
        <v>2</v>
      </c>
      <c r="G196" s="17"/>
      <c r="H196" s="303" t="s">
        <v>333</v>
      </c>
      <c r="I196" s="76"/>
      <c r="J196" s="76"/>
      <c r="K196" s="76"/>
      <c r="L196" s="76"/>
      <c r="M196" s="76"/>
      <c r="N196" s="76"/>
      <c r="O196" s="76"/>
      <c r="P196" s="76"/>
      <c r="Q196" s="76"/>
      <c r="R196" s="76"/>
    </row>
    <row r="197" spans="2:18" ht="345.75" hidden="1" customHeight="1" thickBot="1" x14ac:dyDescent="0.25">
      <c r="B197" s="526"/>
      <c r="C197" s="20">
        <v>9</v>
      </c>
      <c r="D197" s="21">
        <v>12</v>
      </c>
      <c r="E197" s="21">
        <v>4</v>
      </c>
      <c r="F197" s="21">
        <v>3</v>
      </c>
      <c r="G197" s="22"/>
      <c r="H197" s="303" t="s">
        <v>188</v>
      </c>
      <c r="I197" s="76"/>
      <c r="J197" s="76"/>
      <c r="K197" s="76"/>
      <c r="L197" s="76"/>
      <c r="M197" s="76"/>
      <c r="N197" s="76"/>
      <c r="O197" s="76"/>
      <c r="P197" s="76"/>
      <c r="Q197" s="76"/>
      <c r="R197" s="76"/>
    </row>
    <row r="198" spans="2:18" ht="345.75" hidden="1" customHeight="1" thickBot="1" x14ac:dyDescent="0.25">
      <c r="B198" s="61"/>
      <c r="C198" s="10">
        <v>9</v>
      </c>
      <c r="D198" s="11">
        <v>12</v>
      </c>
      <c r="E198" s="11">
        <v>4</v>
      </c>
      <c r="F198" s="11">
        <v>5</v>
      </c>
      <c r="G198" s="12"/>
      <c r="H198" s="338" t="s">
        <v>189</v>
      </c>
      <c r="I198" s="80"/>
      <c r="J198" s="80"/>
      <c r="K198" s="80"/>
      <c r="L198" s="80"/>
      <c r="M198" s="80"/>
      <c r="N198" s="80"/>
      <c r="O198" s="80"/>
      <c r="P198" s="80"/>
      <c r="Q198" s="80"/>
      <c r="R198" s="80"/>
    </row>
    <row r="199" spans="2:18" ht="16.5" customHeight="1" thickBot="1" x14ac:dyDescent="0.25">
      <c r="B199" s="57" t="s">
        <v>190</v>
      </c>
      <c r="C199" s="7">
        <v>9</v>
      </c>
      <c r="D199" s="34">
        <v>13</v>
      </c>
      <c r="E199" s="34"/>
      <c r="F199" s="34"/>
      <c r="G199" s="35"/>
      <c r="H199" s="339" t="s">
        <v>191</v>
      </c>
      <c r="I199" s="325" t="s">
        <v>26</v>
      </c>
      <c r="J199" s="326" t="s">
        <v>26</v>
      </c>
      <c r="K199" s="326" t="s">
        <v>26</v>
      </c>
      <c r="L199" s="326" t="s">
        <v>26</v>
      </c>
      <c r="M199" s="326" t="s">
        <v>26</v>
      </c>
      <c r="N199" s="326" t="s">
        <v>26</v>
      </c>
      <c r="O199" s="326" t="s">
        <v>26</v>
      </c>
      <c r="P199" s="326" t="s">
        <v>26</v>
      </c>
      <c r="Q199" s="326" t="s">
        <v>26</v>
      </c>
      <c r="R199" s="327" t="s">
        <v>26</v>
      </c>
    </row>
    <row r="200" spans="2:18" ht="345.75" hidden="1" customHeight="1" thickBot="1" x14ac:dyDescent="0.25">
      <c r="B200" s="10"/>
      <c r="C200" s="37">
        <v>9</v>
      </c>
      <c r="D200" s="38">
        <v>13</v>
      </c>
      <c r="E200" s="38">
        <v>1</v>
      </c>
      <c r="F200" s="38"/>
      <c r="G200" s="38"/>
      <c r="H200" s="340" t="s">
        <v>192</v>
      </c>
      <c r="I200" s="329"/>
      <c r="J200" s="330"/>
      <c r="K200" s="330"/>
      <c r="L200" s="330"/>
      <c r="M200" s="330"/>
      <c r="N200" s="330"/>
      <c r="O200" s="330"/>
      <c r="P200" s="330"/>
      <c r="Q200" s="330"/>
      <c r="R200" s="331"/>
    </row>
    <row r="201" spans="2:18" ht="345.75" hidden="1" customHeight="1" outlineLevel="1" thickBot="1" x14ac:dyDescent="0.25">
      <c r="B201" s="10"/>
      <c r="C201" s="15">
        <v>9</v>
      </c>
      <c r="D201" s="16">
        <v>13</v>
      </c>
      <c r="E201" s="16">
        <v>2</v>
      </c>
      <c r="F201" s="16"/>
      <c r="G201" s="16"/>
      <c r="H201" s="341" t="s">
        <v>193</v>
      </c>
      <c r="I201" s="342"/>
      <c r="J201" s="343"/>
      <c r="K201" s="343"/>
      <c r="L201" s="343"/>
      <c r="M201" s="343"/>
      <c r="N201" s="343"/>
      <c r="O201" s="343"/>
      <c r="P201" s="343"/>
      <c r="Q201" s="343"/>
      <c r="R201" s="344"/>
    </row>
    <row r="202" spans="2:18" ht="345.75" hidden="1" customHeight="1" outlineLevel="1" thickBot="1" x14ac:dyDescent="0.25">
      <c r="B202" s="10"/>
      <c r="C202" s="15">
        <v>9</v>
      </c>
      <c r="D202" s="16">
        <v>13</v>
      </c>
      <c r="E202" s="16">
        <v>3</v>
      </c>
      <c r="F202" s="16"/>
      <c r="G202" s="16"/>
      <c r="H202" s="345" t="s">
        <v>194</v>
      </c>
      <c r="I202" s="332"/>
      <c r="J202" s="333"/>
      <c r="K202" s="333"/>
      <c r="L202" s="333"/>
      <c r="M202" s="333"/>
      <c r="N202" s="333"/>
      <c r="O202" s="333"/>
      <c r="P202" s="333"/>
      <c r="Q202" s="333"/>
      <c r="R202" s="334"/>
    </row>
    <row r="203" spans="2:18" ht="345.75" hidden="1" customHeight="1" collapsed="1" thickBot="1" x14ac:dyDescent="0.25">
      <c r="B203" s="61"/>
      <c r="C203" s="66">
        <v>9</v>
      </c>
      <c r="D203" s="67">
        <v>13</v>
      </c>
      <c r="E203" s="67">
        <v>4</v>
      </c>
      <c r="F203" s="67"/>
      <c r="G203" s="67"/>
      <c r="H203" s="346" t="s">
        <v>184</v>
      </c>
      <c r="I203" s="332"/>
      <c r="J203" s="333"/>
      <c r="K203" s="333"/>
      <c r="L203" s="333"/>
      <c r="M203" s="333"/>
      <c r="N203" s="333"/>
      <c r="O203" s="333"/>
      <c r="P203" s="333"/>
      <c r="Q203" s="333"/>
      <c r="R203" s="334"/>
    </row>
    <row r="204" spans="2:18" ht="345.75" hidden="1" customHeight="1" thickBot="1" x14ac:dyDescent="0.25">
      <c r="B204" s="61"/>
      <c r="C204" s="10">
        <v>9</v>
      </c>
      <c r="D204" s="11">
        <v>13</v>
      </c>
      <c r="E204" s="11">
        <v>5</v>
      </c>
      <c r="G204" s="12"/>
      <c r="H204" s="347" t="s">
        <v>334</v>
      </c>
      <c r="I204" s="73"/>
      <c r="J204" s="73"/>
      <c r="K204" s="73"/>
      <c r="L204" s="73"/>
      <c r="M204" s="73"/>
      <c r="N204" s="73"/>
      <c r="O204" s="73"/>
      <c r="P204" s="73"/>
      <c r="Q204" s="73"/>
      <c r="R204" s="73"/>
    </row>
    <row r="205" spans="2:18" ht="345.75" hidden="1" customHeight="1" thickBot="1" x14ac:dyDescent="0.25">
      <c r="B205" s="61"/>
      <c r="C205" s="66">
        <v>9</v>
      </c>
      <c r="D205" s="67">
        <v>13</v>
      </c>
      <c r="E205" s="67">
        <v>6</v>
      </c>
      <c r="F205" s="67"/>
      <c r="G205" s="68"/>
      <c r="H205" s="348" t="s">
        <v>196</v>
      </c>
      <c r="I205" s="80"/>
      <c r="J205" s="80"/>
      <c r="K205" s="80"/>
      <c r="L205" s="80"/>
      <c r="M205" s="80"/>
      <c r="N205" s="80"/>
      <c r="O205" s="80"/>
      <c r="P205" s="80"/>
      <c r="Q205" s="80"/>
      <c r="R205" s="80"/>
    </row>
    <row r="206" spans="2:18" ht="12.75" outlineLevel="1" thickBot="1" x14ac:dyDescent="0.25">
      <c r="B206" s="349" t="s">
        <v>335</v>
      </c>
      <c r="C206" s="7">
        <v>9</v>
      </c>
      <c r="D206" s="34">
        <v>14</v>
      </c>
      <c r="E206" s="34"/>
      <c r="F206" s="34"/>
      <c r="G206" s="35"/>
      <c r="H206" s="298" t="s">
        <v>336</v>
      </c>
      <c r="I206" s="59" t="s">
        <v>21</v>
      </c>
      <c r="J206" s="350" t="s">
        <v>26</v>
      </c>
      <c r="K206" s="350" t="s">
        <v>26</v>
      </c>
      <c r="L206" s="350" t="s">
        <v>26</v>
      </c>
      <c r="M206" s="59" t="s">
        <v>21</v>
      </c>
      <c r="N206" s="350" t="s">
        <v>26</v>
      </c>
      <c r="O206" s="350" t="s">
        <v>26</v>
      </c>
      <c r="P206" s="350" t="s">
        <v>26</v>
      </c>
      <c r="Q206" s="350" t="s">
        <v>26</v>
      </c>
      <c r="R206" s="351" t="s">
        <v>26</v>
      </c>
    </row>
    <row r="207" spans="2:18" outlineLevel="1" x14ac:dyDescent="0.2">
      <c r="B207" s="526"/>
      <c r="C207" s="37">
        <v>9</v>
      </c>
      <c r="D207" s="38">
        <v>14</v>
      </c>
      <c r="E207" s="38">
        <v>1</v>
      </c>
      <c r="F207" s="38"/>
      <c r="G207" s="62"/>
      <c r="H207" s="299" t="s">
        <v>337</v>
      </c>
      <c r="I207" s="64" t="s">
        <v>40</v>
      </c>
      <c r="J207" s="64" t="s">
        <v>204</v>
      </c>
      <c r="K207" s="64" t="s">
        <v>204</v>
      </c>
      <c r="L207" s="64" t="s">
        <v>204</v>
      </c>
      <c r="M207" s="64" t="s">
        <v>40</v>
      </c>
      <c r="N207" s="64" t="s">
        <v>204</v>
      </c>
      <c r="O207" s="64" t="s">
        <v>204</v>
      </c>
      <c r="P207" s="64" t="s">
        <v>204</v>
      </c>
      <c r="Q207" s="64" t="s">
        <v>204</v>
      </c>
      <c r="R207" s="64" t="s">
        <v>204</v>
      </c>
    </row>
    <row r="208" spans="2:18" ht="12.75" outlineLevel="1" thickBot="1" x14ac:dyDescent="0.25">
      <c r="B208" s="525"/>
      <c r="C208" s="66">
        <v>9</v>
      </c>
      <c r="D208" s="67">
        <v>14</v>
      </c>
      <c r="E208" s="67">
        <v>2</v>
      </c>
      <c r="F208" s="67"/>
      <c r="G208" s="68"/>
      <c r="H208" s="300" t="s">
        <v>57</v>
      </c>
      <c r="I208" s="70">
        <v>11</v>
      </c>
      <c r="J208" s="70" t="s">
        <v>204</v>
      </c>
      <c r="K208" s="70" t="s">
        <v>204</v>
      </c>
      <c r="L208" s="70" t="s">
        <v>204</v>
      </c>
      <c r="M208" s="70">
        <v>11</v>
      </c>
      <c r="N208" s="70" t="s">
        <v>204</v>
      </c>
      <c r="O208" s="70" t="s">
        <v>204</v>
      </c>
      <c r="P208" s="70" t="s">
        <v>204</v>
      </c>
      <c r="Q208" s="70" t="s">
        <v>204</v>
      </c>
      <c r="R208" s="70" t="s">
        <v>204</v>
      </c>
    </row>
    <row r="209" spans="2:18" ht="28.5" customHeight="1" outlineLevel="1" x14ac:dyDescent="0.2">
      <c r="B209" s="525"/>
      <c r="C209" s="10">
        <v>9</v>
      </c>
      <c r="D209" s="11">
        <v>14</v>
      </c>
      <c r="E209" s="11">
        <v>3</v>
      </c>
      <c r="G209" s="12"/>
      <c r="H209" s="301" t="s">
        <v>338</v>
      </c>
      <c r="I209" s="73"/>
      <c r="J209" s="73"/>
      <c r="K209" s="73"/>
      <c r="L209" s="73"/>
      <c r="M209" s="73"/>
      <c r="N209" s="73"/>
      <c r="O209" s="73"/>
      <c r="P209" s="73"/>
      <c r="Q209" s="73"/>
      <c r="R209" s="73"/>
    </row>
    <row r="210" spans="2:18" ht="28.5" customHeight="1" outlineLevel="1" x14ac:dyDescent="0.2">
      <c r="B210" s="525"/>
      <c r="C210" s="15">
        <v>9</v>
      </c>
      <c r="D210" s="16">
        <v>14</v>
      </c>
      <c r="E210" s="16">
        <v>3</v>
      </c>
      <c r="F210" s="16">
        <v>1</v>
      </c>
      <c r="G210" s="17"/>
      <c r="H210" s="303" t="s">
        <v>339</v>
      </c>
      <c r="I210" s="76"/>
      <c r="J210" s="76"/>
      <c r="K210" s="76"/>
      <c r="L210" s="76"/>
      <c r="M210" s="76"/>
      <c r="N210" s="76"/>
      <c r="O210" s="76"/>
      <c r="P210" s="76"/>
      <c r="Q210" s="76"/>
      <c r="R210" s="76"/>
    </row>
    <row r="211" spans="2:18" ht="210.75" customHeight="1" outlineLevel="1" x14ac:dyDescent="0.2">
      <c r="B211" s="525"/>
      <c r="C211" s="15">
        <v>9</v>
      </c>
      <c r="D211" s="16">
        <v>14</v>
      </c>
      <c r="E211" s="16">
        <v>3</v>
      </c>
      <c r="F211" s="16">
        <v>2</v>
      </c>
      <c r="G211" s="17"/>
      <c r="H211" s="303" t="s">
        <v>340</v>
      </c>
      <c r="I211" s="76"/>
      <c r="J211" s="76"/>
      <c r="K211" s="76"/>
      <c r="L211" s="76"/>
      <c r="M211" s="76"/>
      <c r="N211" s="76"/>
      <c r="O211" s="76"/>
      <c r="P211" s="76"/>
      <c r="Q211" s="76"/>
      <c r="R211" s="76"/>
    </row>
    <row r="212" spans="2:18" ht="27.75" customHeight="1" thickBot="1" x14ac:dyDescent="0.25">
      <c r="B212" s="524"/>
      <c r="C212" s="15">
        <v>9</v>
      </c>
      <c r="D212" s="16">
        <v>14</v>
      </c>
      <c r="E212" s="16">
        <v>3</v>
      </c>
      <c r="F212" s="16">
        <v>4</v>
      </c>
      <c r="G212" s="17"/>
      <c r="H212" s="304" t="s">
        <v>341</v>
      </c>
      <c r="I212" s="76"/>
      <c r="J212" s="76"/>
      <c r="K212" s="76"/>
      <c r="L212" s="76"/>
      <c r="M212" s="76"/>
      <c r="N212" s="76"/>
      <c r="O212" s="76"/>
      <c r="P212" s="76"/>
      <c r="Q212" s="76"/>
      <c r="R212" s="76"/>
    </row>
    <row r="213" spans="2:18" ht="12.75" outlineLevel="1" thickBot="1" x14ac:dyDescent="0.25">
      <c r="B213" s="352" t="s">
        <v>342</v>
      </c>
      <c r="C213" s="7">
        <v>9</v>
      </c>
      <c r="D213" s="34">
        <v>15</v>
      </c>
      <c r="E213" s="34"/>
      <c r="F213" s="34"/>
      <c r="G213" s="35"/>
      <c r="H213" s="298" t="s">
        <v>343</v>
      </c>
      <c r="I213" s="59" t="s">
        <v>21</v>
      </c>
      <c r="J213" s="59" t="s">
        <v>21</v>
      </c>
      <c r="K213" s="59" t="s">
        <v>21</v>
      </c>
      <c r="L213" s="59" t="s">
        <v>21</v>
      </c>
      <c r="M213" s="59" t="s">
        <v>21</v>
      </c>
      <c r="N213" s="59" t="s">
        <v>21</v>
      </c>
      <c r="O213" s="59" t="s">
        <v>21</v>
      </c>
      <c r="P213" s="59" t="s">
        <v>21</v>
      </c>
      <c r="Q213" s="59" t="s">
        <v>26</v>
      </c>
      <c r="R213" s="59" t="s">
        <v>26</v>
      </c>
    </row>
    <row r="214" spans="2:18" outlineLevel="1" x14ac:dyDescent="0.2">
      <c r="B214" s="526"/>
      <c r="C214" s="37"/>
      <c r="D214" s="38"/>
      <c r="E214" s="38"/>
      <c r="F214" s="38"/>
      <c r="G214" s="62"/>
      <c r="H214" s="299" t="s">
        <v>337</v>
      </c>
      <c r="I214" s="64" t="s">
        <v>40</v>
      </c>
      <c r="J214" s="64" t="s">
        <v>40</v>
      </c>
      <c r="K214" s="64" t="s">
        <v>40</v>
      </c>
      <c r="L214" s="64" t="s">
        <v>40</v>
      </c>
      <c r="M214" s="64" t="s">
        <v>40</v>
      </c>
      <c r="N214" s="64" t="s">
        <v>40</v>
      </c>
      <c r="O214" s="64" t="s">
        <v>40</v>
      </c>
      <c r="P214" s="64" t="s">
        <v>40</v>
      </c>
      <c r="Q214" s="64" t="s">
        <v>204</v>
      </c>
      <c r="R214" s="64" t="s">
        <v>204</v>
      </c>
    </row>
    <row r="215" spans="2:18" ht="12.75" outlineLevel="1" thickBot="1" x14ac:dyDescent="0.25">
      <c r="B215" s="525"/>
      <c r="C215" s="66"/>
      <c r="D215" s="67"/>
      <c r="E215" s="67"/>
      <c r="F215" s="67"/>
      <c r="G215" s="68"/>
      <c r="H215" s="300" t="s">
        <v>57</v>
      </c>
      <c r="I215" s="70">
        <v>11</v>
      </c>
      <c r="J215" s="70">
        <v>11</v>
      </c>
      <c r="K215" s="70">
        <v>11</v>
      </c>
      <c r="L215" s="70">
        <v>11</v>
      </c>
      <c r="M215" s="70">
        <v>11</v>
      </c>
      <c r="N215" s="70">
        <v>11</v>
      </c>
      <c r="O215" s="70">
        <v>11</v>
      </c>
      <c r="P215" s="70">
        <v>11</v>
      </c>
      <c r="Q215" s="70" t="s">
        <v>204</v>
      </c>
      <c r="R215" s="70" t="s">
        <v>204</v>
      </c>
    </row>
    <row r="216" spans="2:18" ht="26.25" customHeight="1" outlineLevel="1" thickBot="1" x14ac:dyDescent="0.25">
      <c r="B216" s="524"/>
      <c r="C216" s="10">
        <v>9</v>
      </c>
      <c r="D216" s="11">
        <v>15</v>
      </c>
      <c r="E216" s="11">
        <v>1</v>
      </c>
      <c r="G216" s="12"/>
      <c r="H216" s="301" t="s">
        <v>344</v>
      </c>
      <c r="I216" s="353"/>
      <c r="J216" s="353"/>
      <c r="K216" s="353"/>
      <c r="L216" s="353"/>
      <c r="M216" s="353"/>
      <c r="N216" s="353"/>
      <c r="O216" s="353"/>
      <c r="P216" s="353"/>
      <c r="Q216" s="353"/>
      <c r="R216" s="353"/>
    </row>
    <row r="217" spans="2:18" ht="12.75" thickBot="1" x14ac:dyDescent="0.25">
      <c r="B217" s="57" t="s">
        <v>197</v>
      </c>
      <c r="C217" s="7">
        <v>9</v>
      </c>
      <c r="D217" s="34">
        <v>16</v>
      </c>
      <c r="E217" s="34"/>
      <c r="F217" s="34"/>
      <c r="G217" s="35"/>
      <c r="H217" s="298" t="s">
        <v>198</v>
      </c>
      <c r="I217" s="59" t="s">
        <v>21</v>
      </c>
      <c r="J217" s="59" t="s">
        <v>21</v>
      </c>
      <c r="K217" s="59" t="s">
        <v>21</v>
      </c>
      <c r="L217" s="59" t="s">
        <v>21</v>
      </c>
      <c r="M217" s="59" t="s">
        <v>21</v>
      </c>
      <c r="N217" s="59" t="s">
        <v>21</v>
      </c>
      <c r="O217" s="59" t="s">
        <v>21</v>
      </c>
      <c r="P217" s="59" t="s">
        <v>21</v>
      </c>
      <c r="Q217" s="59" t="s">
        <v>21</v>
      </c>
      <c r="R217" s="59" t="s">
        <v>21</v>
      </c>
    </row>
    <row r="218" spans="2:18" ht="12.75" outlineLevel="1" thickBot="1" x14ac:dyDescent="0.25">
      <c r="B218" s="61"/>
      <c r="C218" s="37">
        <v>9</v>
      </c>
      <c r="D218" s="38">
        <v>16</v>
      </c>
      <c r="E218" s="38">
        <v>1</v>
      </c>
      <c r="F218" s="38"/>
      <c r="G218" s="38"/>
      <c r="H218" s="328" t="s">
        <v>39</v>
      </c>
      <c r="I218" s="155" t="s">
        <v>40</v>
      </c>
      <c r="J218" s="155" t="s">
        <v>40</v>
      </c>
      <c r="K218" s="155" t="s">
        <v>40</v>
      </c>
      <c r="L218" s="155" t="s">
        <v>40</v>
      </c>
      <c r="M218" s="155" t="s">
        <v>40</v>
      </c>
      <c r="N218" s="155" t="s">
        <v>40</v>
      </c>
      <c r="O218" s="155" t="s">
        <v>40</v>
      </c>
      <c r="P218" s="155" t="s">
        <v>40</v>
      </c>
      <c r="Q218" s="155" t="s">
        <v>40</v>
      </c>
      <c r="R218" s="155" t="s">
        <v>40</v>
      </c>
    </row>
    <row r="219" spans="2:18" ht="12.75" outlineLevel="1" thickBot="1" x14ac:dyDescent="0.25">
      <c r="B219" s="61"/>
      <c r="C219" s="15">
        <v>9</v>
      </c>
      <c r="D219" s="38">
        <v>16</v>
      </c>
      <c r="E219" s="16">
        <v>2</v>
      </c>
      <c r="F219" s="16"/>
      <c r="G219" s="16"/>
      <c r="H219" s="354" t="s">
        <v>57</v>
      </c>
      <c r="I219" s="159">
        <v>11</v>
      </c>
      <c r="J219" s="159">
        <v>11</v>
      </c>
      <c r="K219" s="159">
        <v>11</v>
      </c>
      <c r="L219" s="159">
        <v>11</v>
      </c>
      <c r="M219" s="159">
        <v>11</v>
      </c>
      <c r="N219" s="159">
        <v>11</v>
      </c>
      <c r="O219" s="159">
        <v>11</v>
      </c>
      <c r="P219" s="159">
        <v>11</v>
      </c>
      <c r="Q219" s="159">
        <v>9</v>
      </c>
      <c r="R219" s="159">
        <v>9</v>
      </c>
    </row>
    <row r="220" spans="2:18" s="169" customFormat="1" ht="12.75" thickBot="1" x14ac:dyDescent="0.25">
      <c r="B220" s="162"/>
      <c r="C220" s="163">
        <v>9</v>
      </c>
      <c r="D220" s="38">
        <v>16</v>
      </c>
      <c r="E220" s="164">
        <v>3</v>
      </c>
      <c r="F220" s="164"/>
      <c r="G220" s="164"/>
      <c r="H220" s="306" t="s">
        <v>199</v>
      </c>
      <c r="I220" s="166" t="s">
        <v>200</v>
      </c>
      <c r="J220" s="166" t="s">
        <v>200</v>
      </c>
      <c r="K220" s="166" t="s">
        <v>200</v>
      </c>
      <c r="L220" s="166" t="s">
        <v>200</v>
      </c>
      <c r="M220" s="166" t="s">
        <v>200</v>
      </c>
      <c r="N220" s="166" t="s">
        <v>200</v>
      </c>
      <c r="O220" s="166" t="s">
        <v>200</v>
      </c>
      <c r="P220" s="166" t="s">
        <v>200</v>
      </c>
      <c r="Q220" s="166" t="s">
        <v>200</v>
      </c>
      <c r="R220" s="166" t="s">
        <v>200</v>
      </c>
    </row>
    <row r="221" spans="2:18" ht="40.5" customHeight="1" outlineLevel="1" thickBot="1" x14ac:dyDescent="0.25">
      <c r="B221" s="170"/>
      <c r="C221" s="10">
        <v>9</v>
      </c>
      <c r="D221" s="38">
        <v>16</v>
      </c>
      <c r="E221" s="11">
        <v>4</v>
      </c>
      <c r="G221" s="12"/>
      <c r="H221" s="355" t="s">
        <v>201</v>
      </c>
      <c r="I221" s="171"/>
      <c r="J221" s="171"/>
      <c r="K221" s="171"/>
      <c r="L221" s="171"/>
      <c r="M221" s="171"/>
      <c r="N221" s="171"/>
      <c r="O221" s="171"/>
      <c r="P221" s="171"/>
      <c r="Q221" s="171"/>
      <c r="R221" s="171"/>
    </row>
    <row r="222" spans="2:18" ht="63" customHeight="1" outlineLevel="1" thickBot="1" x14ac:dyDescent="0.25">
      <c r="B222" s="170"/>
      <c r="C222" s="20">
        <v>9</v>
      </c>
      <c r="D222" s="38">
        <v>16</v>
      </c>
      <c r="E222" s="21">
        <v>5</v>
      </c>
      <c r="F222" s="21"/>
      <c r="G222" s="22"/>
      <c r="H222" s="125" t="s">
        <v>457</v>
      </c>
      <c r="I222" s="174"/>
      <c r="J222" s="174"/>
      <c r="K222" s="174"/>
      <c r="L222" s="174"/>
      <c r="M222" s="174"/>
      <c r="N222" s="174"/>
      <c r="O222" s="174"/>
      <c r="P222" s="174"/>
      <c r="Q222" s="174"/>
      <c r="R222" s="174"/>
    </row>
    <row r="223" spans="2:18" ht="44.45" customHeight="1" thickBot="1" x14ac:dyDescent="0.25">
      <c r="B223" s="61"/>
      <c r="C223" s="10">
        <v>9</v>
      </c>
      <c r="D223" s="38">
        <v>16</v>
      </c>
      <c r="E223" s="11">
        <v>6</v>
      </c>
      <c r="F223" s="11">
        <v>1</v>
      </c>
      <c r="G223" s="12"/>
      <c r="H223" s="514" t="s">
        <v>453</v>
      </c>
      <c r="I223" s="177"/>
      <c r="J223" s="177"/>
      <c r="K223" s="177"/>
      <c r="L223" s="177"/>
      <c r="M223" s="177"/>
      <c r="N223" s="177"/>
      <c r="O223" s="177"/>
      <c r="P223" s="177"/>
      <c r="Q223" s="177"/>
      <c r="R223" s="177"/>
    </row>
    <row r="224" spans="2:18" ht="16.5" customHeight="1" outlineLevel="1" thickBot="1" x14ac:dyDescent="0.25">
      <c r="B224" s="57" t="s">
        <v>202</v>
      </c>
      <c r="C224" s="7">
        <v>9</v>
      </c>
      <c r="D224" s="34">
        <v>17</v>
      </c>
      <c r="E224" s="34"/>
      <c r="F224" s="34"/>
      <c r="G224" s="35"/>
      <c r="H224" s="298" t="s">
        <v>203</v>
      </c>
      <c r="I224" s="59" t="s">
        <v>21</v>
      </c>
      <c r="J224" s="59" t="s">
        <v>21</v>
      </c>
      <c r="K224" s="59" t="s">
        <v>21</v>
      </c>
      <c r="L224" s="59" t="s">
        <v>21</v>
      </c>
      <c r="M224" s="59" t="s">
        <v>21</v>
      </c>
      <c r="N224" s="59" t="s">
        <v>21</v>
      </c>
      <c r="O224" s="59" t="s">
        <v>21</v>
      </c>
      <c r="P224" s="59" t="s">
        <v>21</v>
      </c>
      <c r="Q224" s="59" t="s">
        <v>21</v>
      </c>
      <c r="R224" s="59" t="s">
        <v>21</v>
      </c>
    </row>
    <row r="225" spans="2:18" ht="12.75" customHeight="1" outlineLevel="1" thickBot="1" x14ac:dyDescent="0.25">
      <c r="B225" s="526"/>
      <c r="C225" s="37">
        <v>9</v>
      </c>
      <c r="D225" s="38">
        <v>17</v>
      </c>
      <c r="E225" s="38">
        <v>1</v>
      </c>
      <c r="F225" s="38"/>
      <c r="G225" s="62"/>
      <c r="H225" s="305" t="s">
        <v>39</v>
      </c>
      <c r="I225" s="64" t="s">
        <v>40</v>
      </c>
      <c r="J225" s="64" t="s">
        <v>40</v>
      </c>
      <c r="K225" s="64" t="s">
        <v>40</v>
      </c>
      <c r="L225" s="64" t="s">
        <v>40</v>
      </c>
      <c r="M225" s="64" t="s">
        <v>40</v>
      </c>
      <c r="N225" s="64" t="s">
        <v>40</v>
      </c>
      <c r="O225" s="64" t="s">
        <v>40</v>
      </c>
      <c r="P225" s="64" t="s">
        <v>40</v>
      </c>
      <c r="Q225" s="64" t="s">
        <v>40</v>
      </c>
      <c r="R225" s="64" t="s">
        <v>40</v>
      </c>
    </row>
    <row r="226" spans="2:18" ht="12.75" customHeight="1" outlineLevel="1" thickBot="1" x14ac:dyDescent="0.25">
      <c r="B226" s="526"/>
      <c r="C226" s="66">
        <v>9</v>
      </c>
      <c r="D226" s="67">
        <v>17</v>
      </c>
      <c r="E226" s="67">
        <v>2</v>
      </c>
      <c r="F226" s="67"/>
      <c r="G226" s="68"/>
      <c r="H226" s="306" t="s">
        <v>57</v>
      </c>
      <c r="I226" s="70">
        <v>11</v>
      </c>
      <c r="J226" s="70">
        <v>11</v>
      </c>
      <c r="K226" s="70">
        <v>11</v>
      </c>
      <c r="L226" s="70">
        <v>11</v>
      </c>
      <c r="M226" s="70">
        <v>11</v>
      </c>
      <c r="N226" s="70">
        <v>11</v>
      </c>
      <c r="O226" s="70">
        <v>11</v>
      </c>
      <c r="P226" s="70">
        <v>11</v>
      </c>
      <c r="Q226" s="70">
        <v>11</v>
      </c>
      <c r="R226" s="70">
        <v>11</v>
      </c>
    </row>
    <row r="227" spans="2:18" ht="68.25" customHeight="1" outlineLevel="1" thickBot="1" x14ac:dyDescent="0.25">
      <c r="B227" s="526"/>
      <c r="C227" s="10">
        <v>9</v>
      </c>
      <c r="D227" s="38">
        <v>17</v>
      </c>
      <c r="E227" s="11">
        <v>3</v>
      </c>
      <c r="G227" s="12"/>
      <c r="H227" s="301" t="s">
        <v>205</v>
      </c>
      <c r="I227" s="573"/>
      <c r="J227" s="73"/>
      <c r="K227" s="73"/>
      <c r="L227" s="73"/>
      <c r="M227" s="573"/>
      <c r="N227" s="73"/>
      <c r="O227" s="73"/>
      <c r="P227" s="73"/>
      <c r="Q227" s="573"/>
      <c r="R227" s="73"/>
    </row>
    <row r="228" spans="2:18" ht="43.5" customHeight="1" outlineLevel="1" thickBot="1" x14ac:dyDescent="0.25">
      <c r="B228" s="526"/>
      <c r="C228" s="15">
        <v>9</v>
      </c>
      <c r="D228" s="67">
        <v>17</v>
      </c>
      <c r="E228" s="16">
        <v>4</v>
      </c>
      <c r="F228" s="16"/>
      <c r="G228" s="17"/>
      <c r="H228" s="303" t="s">
        <v>345</v>
      </c>
      <c r="I228" s="573"/>
      <c r="J228" s="80"/>
      <c r="K228" s="80"/>
      <c r="L228" s="80"/>
      <c r="M228" s="573"/>
      <c r="N228" s="80"/>
      <c r="O228" s="80"/>
      <c r="P228" s="80"/>
      <c r="Q228" s="573"/>
      <c r="R228" s="80"/>
    </row>
    <row r="229" spans="2:18" ht="16.5" customHeight="1" outlineLevel="1" thickBot="1" x14ac:dyDescent="0.25">
      <c r="B229" s="57" t="s">
        <v>207</v>
      </c>
      <c r="C229" s="7">
        <v>9</v>
      </c>
      <c r="D229" s="34">
        <v>18</v>
      </c>
      <c r="E229" s="34"/>
      <c r="F229" s="34"/>
      <c r="G229" s="35"/>
      <c r="H229" s="298" t="s">
        <v>208</v>
      </c>
      <c r="I229" s="82" t="s">
        <v>21</v>
      </c>
      <c r="J229" s="82" t="s">
        <v>21</v>
      </c>
      <c r="K229" s="82" t="s">
        <v>21</v>
      </c>
      <c r="L229" s="82" t="s">
        <v>21</v>
      </c>
      <c r="M229" s="82" t="s">
        <v>21</v>
      </c>
      <c r="N229" s="82" t="s">
        <v>21</v>
      </c>
      <c r="O229" s="82" t="s">
        <v>21</v>
      </c>
      <c r="P229" s="82" t="s">
        <v>21</v>
      </c>
      <c r="Q229" s="82" t="s">
        <v>21</v>
      </c>
      <c r="R229" s="82" t="s">
        <v>21</v>
      </c>
    </row>
    <row r="230" spans="2:18" ht="12.75" customHeight="1" outlineLevel="1" thickBot="1" x14ac:dyDescent="0.25">
      <c r="B230" s="526"/>
      <c r="C230" s="37">
        <v>9</v>
      </c>
      <c r="D230" s="38">
        <v>18</v>
      </c>
      <c r="E230" s="38">
        <v>1</v>
      </c>
      <c r="F230" s="38"/>
      <c r="G230" s="62"/>
      <c r="H230" s="328" t="s">
        <v>39</v>
      </c>
      <c r="I230" s="86" t="s">
        <v>40</v>
      </c>
      <c r="J230" s="86" t="s">
        <v>40</v>
      </c>
      <c r="K230" s="86" t="s">
        <v>40</v>
      </c>
      <c r="L230" s="86" t="s">
        <v>40</v>
      </c>
      <c r="M230" s="86" t="s">
        <v>40</v>
      </c>
      <c r="N230" s="86" t="s">
        <v>40</v>
      </c>
      <c r="O230" s="86" t="s">
        <v>40</v>
      </c>
      <c r="P230" s="86" t="s">
        <v>40</v>
      </c>
      <c r="Q230" s="86" t="s">
        <v>40</v>
      </c>
      <c r="R230" s="86" t="s">
        <v>40</v>
      </c>
    </row>
    <row r="231" spans="2:18" ht="12.75" customHeight="1" outlineLevel="1" thickBot="1" x14ac:dyDescent="0.25">
      <c r="B231" s="526"/>
      <c r="C231" s="66">
        <v>9</v>
      </c>
      <c r="D231" s="67">
        <v>18</v>
      </c>
      <c r="E231" s="67">
        <v>2</v>
      </c>
      <c r="F231" s="67"/>
      <c r="G231" s="68"/>
      <c r="H231" s="306" t="s">
        <v>57</v>
      </c>
      <c r="I231" s="98">
        <v>11</v>
      </c>
      <c r="J231" s="98">
        <v>11</v>
      </c>
      <c r="K231" s="98">
        <v>11</v>
      </c>
      <c r="L231" s="98">
        <v>11</v>
      </c>
      <c r="M231" s="98">
        <v>11</v>
      </c>
      <c r="N231" s="98">
        <v>11</v>
      </c>
      <c r="O231" s="98">
        <v>11</v>
      </c>
      <c r="P231" s="98">
        <v>11</v>
      </c>
      <c r="Q231" s="98">
        <v>11</v>
      </c>
      <c r="R231" s="98">
        <v>11</v>
      </c>
    </row>
    <row r="232" spans="2:18" ht="52.5" customHeight="1" outlineLevel="1" thickBot="1" x14ac:dyDescent="0.25">
      <c r="B232" s="526"/>
      <c r="C232" s="15">
        <v>9</v>
      </c>
      <c r="D232" s="16">
        <v>18</v>
      </c>
      <c r="E232" s="16">
        <v>4</v>
      </c>
      <c r="F232" s="16"/>
      <c r="G232" s="17"/>
      <c r="H232" s="317" t="s">
        <v>346</v>
      </c>
      <c r="I232" s="76"/>
      <c r="J232" s="76"/>
      <c r="K232" s="76"/>
      <c r="L232" s="76"/>
      <c r="M232" s="76"/>
      <c r="N232" s="76"/>
      <c r="O232" s="76"/>
      <c r="P232" s="76"/>
      <c r="Q232" s="76"/>
      <c r="R232" s="76"/>
    </row>
    <row r="233" spans="2:18" ht="12.75" outlineLevel="1" thickBot="1" x14ac:dyDescent="0.25">
      <c r="B233" s="57" t="s">
        <v>210</v>
      </c>
      <c r="C233" s="7">
        <v>9</v>
      </c>
      <c r="D233" s="34">
        <v>19</v>
      </c>
      <c r="E233" s="34"/>
      <c r="F233" s="34"/>
      <c r="G233" s="35"/>
      <c r="H233" s="298" t="s">
        <v>211</v>
      </c>
      <c r="I233" s="59" t="s">
        <v>26</v>
      </c>
      <c r="J233" s="59" t="s">
        <v>26</v>
      </c>
      <c r="K233" s="59" t="s">
        <v>26</v>
      </c>
      <c r="L233" s="59" t="s">
        <v>26</v>
      </c>
      <c r="M233" s="59" t="s">
        <v>26</v>
      </c>
      <c r="N233" s="59" t="s">
        <v>26</v>
      </c>
      <c r="O233" s="59" t="s">
        <v>26</v>
      </c>
      <c r="P233" s="59" t="s">
        <v>26</v>
      </c>
      <c r="Q233" s="59" t="s">
        <v>26</v>
      </c>
      <c r="R233" s="59" t="s">
        <v>26</v>
      </c>
    </row>
    <row r="234" spans="2:18" x14ac:dyDescent="0.2">
      <c r="B234" s="61"/>
      <c r="C234" s="187">
        <v>9</v>
      </c>
      <c r="D234" s="188">
        <v>19</v>
      </c>
      <c r="E234" s="188">
        <v>1</v>
      </c>
      <c r="F234" s="188"/>
      <c r="G234" s="62"/>
      <c r="H234" s="336" t="s">
        <v>39</v>
      </c>
      <c r="I234" s="189" t="s">
        <v>204</v>
      </c>
      <c r="J234" s="189" t="s">
        <v>204</v>
      </c>
      <c r="K234" s="189" t="s">
        <v>204</v>
      </c>
      <c r="L234" s="189" t="s">
        <v>204</v>
      </c>
      <c r="M234" s="189" t="s">
        <v>204</v>
      </c>
      <c r="N234" s="189" t="s">
        <v>204</v>
      </c>
      <c r="O234" s="189" t="s">
        <v>204</v>
      </c>
      <c r="P234" s="189" t="s">
        <v>204</v>
      </c>
      <c r="Q234" s="189" t="s">
        <v>204</v>
      </c>
      <c r="R234" s="189" t="s">
        <v>204</v>
      </c>
    </row>
    <row r="235" spans="2:18" ht="12.75" thickBot="1" x14ac:dyDescent="0.25">
      <c r="B235" s="61"/>
      <c r="C235" s="192">
        <v>9</v>
      </c>
      <c r="D235" s="193">
        <v>19</v>
      </c>
      <c r="E235" s="193">
        <v>2</v>
      </c>
      <c r="F235" s="193">
        <v>1</v>
      </c>
      <c r="G235" s="12"/>
      <c r="H235" s="348" t="s">
        <v>212</v>
      </c>
      <c r="I235" s="104" t="s">
        <v>204</v>
      </c>
      <c r="J235" s="104" t="s">
        <v>204</v>
      </c>
      <c r="K235" s="104" t="s">
        <v>204</v>
      </c>
      <c r="L235" s="104" t="s">
        <v>204</v>
      </c>
      <c r="M235" s="104" t="s">
        <v>204</v>
      </c>
      <c r="N235" s="104" t="s">
        <v>204</v>
      </c>
      <c r="O235" s="104" t="s">
        <v>204</v>
      </c>
      <c r="P235" s="104" t="s">
        <v>204</v>
      </c>
      <c r="Q235" s="104" t="s">
        <v>204</v>
      </c>
      <c r="R235" s="104" t="s">
        <v>204</v>
      </c>
    </row>
    <row r="236" spans="2:18" ht="53.25" customHeight="1" thickBot="1" x14ac:dyDescent="0.25">
      <c r="B236" s="61"/>
      <c r="C236" s="196">
        <v>9</v>
      </c>
      <c r="D236" s="197">
        <v>19</v>
      </c>
      <c r="E236" s="197">
        <v>2</v>
      </c>
      <c r="F236" s="197">
        <v>2</v>
      </c>
      <c r="G236" s="68"/>
      <c r="H236" s="317" t="s">
        <v>213</v>
      </c>
      <c r="I236" s="76"/>
      <c r="J236" s="76"/>
      <c r="K236" s="76"/>
      <c r="L236" s="76"/>
      <c r="M236" s="76"/>
      <c r="N236" s="76"/>
      <c r="O236" s="76"/>
      <c r="P236" s="76"/>
      <c r="Q236" s="76"/>
      <c r="R236" s="76"/>
    </row>
    <row r="237" spans="2:18" ht="18" customHeight="1" outlineLevel="1" thickBot="1" x14ac:dyDescent="0.25">
      <c r="B237" s="57" t="s">
        <v>214</v>
      </c>
      <c r="C237" s="7">
        <v>9</v>
      </c>
      <c r="D237" s="34">
        <v>20</v>
      </c>
      <c r="E237" s="34"/>
      <c r="F237" s="34"/>
      <c r="G237" s="35"/>
      <c r="H237" s="298" t="s">
        <v>215</v>
      </c>
      <c r="I237" s="59" t="s">
        <v>21</v>
      </c>
      <c r="J237" s="59" t="s">
        <v>21</v>
      </c>
      <c r="K237" s="59" t="s">
        <v>21</v>
      </c>
      <c r="L237" s="59" t="s">
        <v>21</v>
      </c>
      <c r="M237" s="59" t="s">
        <v>21</v>
      </c>
      <c r="N237" s="59" t="s">
        <v>21</v>
      </c>
      <c r="O237" s="59" t="s">
        <v>21</v>
      </c>
      <c r="P237" s="60" t="s">
        <v>21</v>
      </c>
      <c r="Q237" s="59" t="s">
        <v>26</v>
      </c>
      <c r="R237" s="241" t="s">
        <v>26</v>
      </c>
    </row>
    <row r="238" spans="2:18" s="1" customFormat="1" x14ac:dyDescent="0.2">
      <c r="B238" s="61"/>
      <c r="C238" s="37">
        <v>9</v>
      </c>
      <c r="D238" s="38">
        <v>20</v>
      </c>
      <c r="E238" s="38">
        <v>1</v>
      </c>
      <c r="F238" s="38"/>
      <c r="G238" s="62"/>
      <c r="H238" s="305" t="s">
        <v>39</v>
      </c>
      <c r="I238" s="356" t="s">
        <v>40</v>
      </c>
      <c r="J238" s="357" t="s">
        <v>40</v>
      </c>
      <c r="K238" s="357" t="s">
        <v>40</v>
      </c>
      <c r="L238" s="357" t="s">
        <v>40</v>
      </c>
      <c r="M238" s="357" t="s">
        <v>40</v>
      </c>
      <c r="N238" s="357" t="s">
        <v>40</v>
      </c>
      <c r="O238" s="357" t="s">
        <v>40</v>
      </c>
      <c r="P238" s="358" t="s">
        <v>40</v>
      </c>
      <c r="Q238" s="86" t="s">
        <v>204</v>
      </c>
      <c r="R238" s="199" t="s">
        <v>204</v>
      </c>
    </row>
    <row r="239" spans="2:18" s="1" customFormat="1" x14ac:dyDescent="0.2">
      <c r="B239" s="466"/>
      <c r="C239" s="466">
        <v>9</v>
      </c>
      <c r="D239" s="467">
        <v>20</v>
      </c>
      <c r="E239" s="467">
        <v>1</v>
      </c>
      <c r="F239" s="467">
        <v>1</v>
      </c>
      <c r="G239" s="462"/>
      <c r="H239" s="359" t="s">
        <v>347</v>
      </c>
      <c r="I239" s="575">
        <v>250000</v>
      </c>
      <c r="J239" s="575"/>
      <c r="K239" s="575"/>
      <c r="L239" s="575"/>
      <c r="M239" s="575"/>
      <c r="N239" s="575"/>
      <c r="O239" s="575"/>
      <c r="P239" s="575"/>
      <c r="Q239" s="360" t="s">
        <v>204</v>
      </c>
      <c r="R239" s="361" t="s">
        <v>204</v>
      </c>
    </row>
    <row r="240" spans="2:18" s="1" customFormat="1" ht="12.75" thickBot="1" x14ac:dyDescent="0.25">
      <c r="B240" s="61"/>
      <c r="C240" s="66">
        <v>9</v>
      </c>
      <c r="D240" s="67">
        <v>20</v>
      </c>
      <c r="E240" s="67">
        <v>2</v>
      </c>
      <c r="F240" s="67"/>
      <c r="G240" s="68"/>
      <c r="H240" s="306" t="s">
        <v>57</v>
      </c>
      <c r="I240" s="122">
        <v>11</v>
      </c>
      <c r="J240" s="122">
        <v>11</v>
      </c>
      <c r="K240" s="122">
        <v>11</v>
      </c>
      <c r="L240" s="122">
        <v>11</v>
      </c>
      <c r="M240" s="122">
        <v>11</v>
      </c>
      <c r="N240" s="122">
        <v>11</v>
      </c>
      <c r="O240" s="122">
        <v>11</v>
      </c>
      <c r="P240" s="362">
        <v>11</v>
      </c>
      <c r="Q240" s="98" t="s">
        <v>204</v>
      </c>
      <c r="R240" s="363" t="s">
        <v>204</v>
      </c>
    </row>
    <row r="241" spans="2:18" ht="51.75" customHeight="1" outlineLevel="1" thickBot="1" x14ac:dyDescent="0.25">
      <c r="B241" s="61"/>
      <c r="C241" s="10">
        <v>9</v>
      </c>
      <c r="D241" s="11">
        <v>20</v>
      </c>
      <c r="E241" s="11">
        <v>3</v>
      </c>
      <c r="G241" s="12"/>
      <c r="H241" s="317" t="s">
        <v>348</v>
      </c>
      <c r="I241" s="576"/>
      <c r="J241" s="576"/>
      <c r="K241" s="576"/>
      <c r="L241" s="576"/>
      <c r="M241" s="576"/>
      <c r="N241" s="576"/>
      <c r="O241" s="576"/>
      <c r="P241" s="576"/>
      <c r="Q241" s="576"/>
      <c r="R241" s="577"/>
    </row>
    <row r="242" spans="2:18" ht="25.5" customHeight="1" outlineLevel="1" thickBot="1" x14ac:dyDescent="0.25">
      <c r="B242" s="57" t="s">
        <v>218</v>
      </c>
      <c r="C242" s="7">
        <v>9</v>
      </c>
      <c r="D242" s="34">
        <v>21</v>
      </c>
      <c r="E242" s="34"/>
      <c r="F242" s="34"/>
      <c r="G242" s="35"/>
      <c r="H242" s="298" t="s">
        <v>219</v>
      </c>
      <c r="I242" s="59" t="s">
        <v>21</v>
      </c>
      <c r="J242" s="59" t="s">
        <v>21</v>
      </c>
      <c r="K242" s="59" t="s">
        <v>21</v>
      </c>
      <c r="L242" s="59" t="s">
        <v>21</v>
      </c>
      <c r="M242" s="59" t="s">
        <v>21</v>
      </c>
      <c r="N242" s="59" t="s">
        <v>21</v>
      </c>
      <c r="O242" s="59" t="s">
        <v>21</v>
      </c>
      <c r="P242" s="59" t="s">
        <v>21</v>
      </c>
      <c r="Q242" s="59" t="s">
        <v>21</v>
      </c>
      <c r="R242" s="59" t="s">
        <v>21</v>
      </c>
    </row>
    <row r="243" spans="2:18" s="1" customFormat="1" x14ac:dyDescent="0.2">
      <c r="B243" s="61"/>
      <c r="C243" s="37">
        <v>9</v>
      </c>
      <c r="D243" s="38">
        <v>21</v>
      </c>
      <c r="E243" s="38">
        <v>1</v>
      </c>
      <c r="F243" s="38"/>
      <c r="G243" s="62"/>
      <c r="H243" s="305" t="s">
        <v>39</v>
      </c>
      <c r="I243" s="364" t="s">
        <v>93</v>
      </c>
      <c r="J243" s="365" t="s">
        <v>93</v>
      </c>
      <c r="K243" s="365" t="s">
        <v>93</v>
      </c>
      <c r="L243" s="365" t="s">
        <v>93</v>
      </c>
      <c r="M243" s="365" t="s">
        <v>93</v>
      </c>
      <c r="N243" s="365" t="s">
        <v>93</v>
      </c>
      <c r="O243" s="365" t="s">
        <v>93</v>
      </c>
      <c r="P243" s="365" t="s">
        <v>93</v>
      </c>
      <c r="Q243" s="365" t="s">
        <v>93</v>
      </c>
      <c r="R243" s="366" t="s">
        <v>93</v>
      </c>
    </row>
    <row r="244" spans="2:18" s="368" customFormat="1" ht="345.75" hidden="1" customHeight="1" thickBot="1" x14ac:dyDescent="0.25">
      <c r="B244" s="61"/>
      <c r="C244" s="10"/>
      <c r="D244" s="11">
        <v>19</v>
      </c>
      <c r="E244" s="11"/>
      <c r="F244" s="11"/>
      <c r="G244" s="12"/>
      <c r="H244" s="367" t="s">
        <v>349</v>
      </c>
      <c r="I244" s="578">
        <f>I239</f>
        <v>250000</v>
      </c>
      <c r="J244" s="578"/>
      <c r="K244" s="578"/>
      <c r="L244" s="578"/>
      <c r="M244" s="578"/>
      <c r="N244" s="578"/>
      <c r="O244" s="578"/>
      <c r="P244" s="578"/>
      <c r="Q244" s="578"/>
      <c r="R244" s="578"/>
    </row>
    <row r="245" spans="2:18" s="1" customFormat="1" ht="12.75" thickBot="1" x14ac:dyDescent="0.25">
      <c r="B245" s="61"/>
      <c r="C245" s="66">
        <v>9</v>
      </c>
      <c r="D245" s="67">
        <v>21</v>
      </c>
      <c r="E245" s="67">
        <v>2</v>
      </c>
      <c r="F245" s="67"/>
      <c r="G245" s="68"/>
      <c r="H245" s="306" t="s">
        <v>57</v>
      </c>
      <c r="I245" s="70">
        <v>11</v>
      </c>
      <c r="J245" s="70">
        <v>11</v>
      </c>
      <c r="K245" s="70">
        <v>11</v>
      </c>
      <c r="L245" s="70">
        <v>11</v>
      </c>
      <c r="M245" s="70">
        <v>11</v>
      </c>
      <c r="N245" s="70">
        <v>11</v>
      </c>
      <c r="O245" s="70">
        <v>11</v>
      </c>
      <c r="P245" s="70">
        <v>11</v>
      </c>
      <c r="Q245" s="70">
        <v>11</v>
      </c>
      <c r="R245" s="70">
        <v>11</v>
      </c>
    </row>
    <row r="246" spans="2:18" ht="31.5" customHeight="1" outlineLevel="1" thickBot="1" x14ac:dyDescent="0.25">
      <c r="B246" s="61"/>
      <c r="C246" s="10">
        <v>9</v>
      </c>
      <c r="D246" s="11">
        <v>21</v>
      </c>
      <c r="E246" s="11">
        <v>3</v>
      </c>
      <c r="G246" s="12"/>
      <c r="H246" s="301" t="s">
        <v>220</v>
      </c>
      <c r="I246" s="527"/>
      <c r="J246" s="527"/>
      <c r="K246" s="527"/>
      <c r="L246" s="527"/>
      <c r="M246" s="527"/>
      <c r="N246" s="527"/>
      <c r="O246" s="527"/>
      <c r="P246" s="527"/>
      <c r="Q246" s="527"/>
      <c r="R246" s="527"/>
    </row>
    <row r="247" spans="2:18" ht="12.75" thickBot="1" x14ac:dyDescent="0.25">
      <c r="B247" s="57" t="s">
        <v>221</v>
      </c>
      <c r="C247" s="7">
        <v>9</v>
      </c>
      <c r="D247" s="34">
        <v>22</v>
      </c>
      <c r="E247" s="34"/>
      <c r="F247" s="34"/>
      <c r="G247" s="35"/>
      <c r="H247" s="369" t="s">
        <v>222</v>
      </c>
      <c r="I247" s="82" t="s">
        <v>26</v>
      </c>
      <c r="J247" s="82" t="s">
        <v>26</v>
      </c>
      <c r="K247" s="82" t="s">
        <v>26</v>
      </c>
      <c r="L247" s="82" t="s">
        <v>26</v>
      </c>
      <c r="M247" s="82" t="s">
        <v>26</v>
      </c>
      <c r="N247" s="82" t="s">
        <v>26</v>
      </c>
      <c r="O247" s="82" t="s">
        <v>26</v>
      </c>
      <c r="P247" s="82" t="s">
        <v>26</v>
      </c>
      <c r="Q247" s="82" t="s">
        <v>26</v>
      </c>
      <c r="R247" s="82" t="s">
        <v>26</v>
      </c>
    </row>
    <row r="248" spans="2:18" ht="12.75" thickBot="1" x14ac:dyDescent="0.25">
      <c r="B248" s="61"/>
      <c r="C248" s="37">
        <v>9</v>
      </c>
      <c r="D248" s="38">
        <v>22</v>
      </c>
      <c r="E248" s="38">
        <v>1</v>
      </c>
      <c r="F248" s="38"/>
      <c r="G248" s="62"/>
      <c r="H248" s="370" t="s">
        <v>223</v>
      </c>
      <c r="I248" s="208" t="s">
        <v>204</v>
      </c>
      <c r="J248" s="208" t="s">
        <v>204</v>
      </c>
      <c r="K248" s="208" t="s">
        <v>204</v>
      </c>
      <c r="L248" s="208" t="s">
        <v>204</v>
      </c>
      <c r="M248" s="208" t="s">
        <v>204</v>
      </c>
      <c r="N248" s="208" t="s">
        <v>204</v>
      </c>
      <c r="O248" s="208" t="s">
        <v>204</v>
      </c>
      <c r="P248" s="208" t="s">
        <v>204</v>
      </c>
      <c r="Q248" s="208" t="s">
        <v>204</v>
      </c>
      <c r="R248" s="208" t="s">
        <v>204</v>
      </c>
    </row>
    <row r="249" spans="2:18" ht="40.5" customHeight="1" outlineLevel="1" thickBot="1" x14ac:dyDescent="0.25">
      <c r="B249" s="61"/>
      <c r="C249" s="66">
        <v>9</v>
      </c>
      <c r="D249" s="67">
        <v>22</v>
      </c>
      <c r="E249" s="67">
        <v>2</v>
      </c>
      <c r="F249" s="67"/>
      <c r="G249" s="68"/>
      <c r="H249" s="317" t="s">
        <v>224</v>
      </c>
      <c r="I249" s="210"/>
      <c r="J249" s="210"/>
      <c r="K249" s="210"/>
      <c r="L249" s="210"/>
      <c r="M249" s="210"/>
      <c r="N249" s="210"/>
      <c r="O249" s="210"/>
      <c r="P249" s="210"/>
      <c r="Q249" s="210"/>
      <c r="R249" s="210"/>
    </row>
    <row r="250" spans="2:18" ht="12.75" outlineLevel="1" thickBot="1" x14ac:dyDescent="0.25">
      <c r="B250" s="57" t="s">
        <v>225</v>
      </c>
      <c r="C250" s="7">
        <v>9</v>
      </c>
      <c r="D250" s="34">
        <v>23</v>
      </c>
      <c r="E250" s="34"/>
      <c r="F250" s="34"/>
      <c r="G250" s="34"/>
      <c r="H250" s="298" t="s">
        <v>226</v>
      </c>
      <c r="I250" s="82" t="s">
        <v>26</v>
      </c>
      <c r="J250" s="82" t="s">
        <v>26</v>
      </c>
      <c r="K250" s="82" t="s">
        <v>26</v>
      </c>
      <c r="L250" s="82" t="s">
        <v>26</v>
      </c>
      <c r="M250" s="82" t="s">
        <v>26</v>
      </c>
      <c r="N250" s="82" t="s">
        <v>26</v>
      </c>
      <c r="O250" s="82" t="s">
        <v>26</v>
      </c>
      <c r="P250" s="82" t="s">
        <v>26</v>
      </c>
      <c r="Q250" s="82" t="s">
        <v>26</v>
      </c>
      <c r="R250" s="82" t="s">
        <v>26</v>
      </c>
    </row>
    <row r="251" spans="2:18" ht="12.75" outlineLevel="1" thickBot="1" x14ac:dyDescent="0.25">
      <c r="B251" s="213"/>
      <c r="C251" s="214">
        <v>9</v>
      </c>
      <c r="D251" s="215">
        <v>23</v>
      </c>
      <c r="E251" s="215">
        <v>1</v>
      </c>
      <c r="F251" s="215"/>
      <c r="G251" s="215"/>
      <c r="H251" s="305" t="s">
        <v>227</v>
      </c>
      <c r="I251" s="86" t="s">
        <v>204</v>
      </c>
      <c r="J251" s="199" t="s">
        <v>204</v>
      </c>
      <c r="K251" s="199" t="s">
        <v>204</v>
      </c>
      <c r="L251" s="199" t="s">
        <v>204</v>
      </c>
      <c r="M251" s="199" t="s">
        <v>204</v>
      </c>
      <c r="N251" s="199" t="s">
        <v>204</v>
      </c>
      <c r="O251" s="199" t="s">
        <v>204</v>
      </c>
      <c r="P251" s="199" t="s">
        <v>204</v>
      </c>
      <c r="Q251" s="199" t="s">
        <v>204</v>
      </c>
      <c r="R251" s="199" t="s">
        <v>204</v>
      </c>
    </row>
    <row r="252" spans="2:18" ht="12.75" outlineLevel="1" thickBot="1" x14ac:dyDescent="0.25">
      <c r="B252" s="213"/>
      <c r="C252" s="214">
        <v>9</v>
      </c>
      <c r="D252" s="215">
        <v>23</v>
      </c>
      <c r="E252" s="215">
        <v>2</v>
      </c>
      <c r="F252" s="215"/>
      <c r="G252" s="215"/>
      <c r="H252" s="306" t="s">
        <v>57</v>
      </c>
      <c r="I252" s="70" t="s">
        <v>204</v>
      </c>
      <c r="J252" s="70" t="s">
        <v>204</v>
      </c>
      <c r="K252" s="70" t="s">
        <v>204</v>
      </c>
      <c r="L252" s="70" t="s">
        <v>204</v>
      </c>
      <c r="M252" s="70" t="s">
        <v>204</v>
      </c>
      <c r="N252" s="70" t="s">
        <v>204</v>
      </c>
      <c r="O252" s="70" t="s">
        <v>204</v>
      </c>
      <c r="P252" s="70" t="s">
        <v>204</v>
      </c>
      <c r="Q252" s="70" t="s">
        <v>204</v>
      </c>
      <c r="R252" s="70" t="s">
        <v>204</v>
      </c>
    </row>
    <row r="253" spans="2:18" ht="102.75" customHeight="1" thickBot="1" x14ac:dyDescent="0.25">
      <c r="B253" s="61"/>
      <c r="C253" s="131">
        <v>9</v>
      </c>
      <c r="D253" s="215">
        <v>23</v>
      </c>
      <c r="E253" s="132">
        <v>3</v>
      </c>
      <c r="F253" s="132"/>
      <c r="G253" s="132"/>
      <c r="H253" s="301" t="s">
        <v>350</v>
      </c>
      <c r="I253" s="573"/>
      <c r="J253" s="73"/>
      <c r="K253" s="73"/>
      <c r="L253" s="73"/>
      <c r="M253" s="573"/>
      <c r="N253" s="73"/>
      <c r="O253" s="73"/>
      <c r="P253" s="73"/>
      <c r="Q253" s="573"/>
      <c r="R253" s="73"/>
    </row>
    <row r="254" spans="2:18" ht="33" customHeight="1" thickBot="1" x14ac:dyDescent="0.25">
      <c r="B254" s="61"/>
      <c r="C254" s="66">
        <v>9</v>
      </c>
      <c r="D254" s="215">
        <v>23</v>
      </c>
      <c r="E254" s="67">
        <v>4</v>
      </c>
      <c r="F254" s="67"/>
      <c r="G254" s="67"/>
      <c r="H254" s="303" t="s">
        <v>229</v>
      </c>
      <c r="I254" s="573"/>
      <c r="J254" s="76"/>
      <c r="K254" s="76"/>
      <c r="L254" s="76"/>
      <c r="M254" s="573"/>
      <c r="N254" s="76"/>
      <c r="O254" s="76"/>
      <c r="P254" s="76"/>
      <c r="Q254" s="573"/>
      <c r="R254" s="76"/>
    </row>
    <row r="255" spans="2:18" ht="15" customHeight="1" thickBot="1" x14ac:dyDescent="0.25">
      <c r="B255" s="61"/>
      <c r="C255" s="66">
        <v>9</v>
      </c>
      <c r="D255" s="215">
        <v>23</v>
      </c>
      <c r="E255" s="67">
        <v>5</v>
      </c>
      <c r="F255" s="67"/>
      <c r="G255" s="67"/>
      <c r="H255" s="303" t="s">
        <v>230</v>
      </c>
      <c r="I255" s="573"/>
      <c r="J255" s="76"/>
      <c r="K255" s="76"/>
      <c r="L255" s="76"/>
      <c r="M255" s="573"/>
      <c r="N255" s="76"/>
      <c r="O255" s="76"/>
      <c r="P255" s="76"/>
      <c r="Q255" s="573"/>
      <c r="R255" s="76"/>
    </row>
    <row r="256" spans="2:18" ht="15" customHeight="1" outlineLevel="1" thickBot="1" x14ac:dyDescent="0.25">
      <c r="B256" s="61"/>
      <c r="C256" s="66">
        <v>9</v>
      </c>
      <c r="D256" s="215">
        <v>23</v>
      </c>
      <c r="E256" s="67">
        <v>6</v>
      </c>
      <c r="F256" s="67"/>
      <c r="G256" s="67"/>
      <c r="H256" s="304" t="s">
        <v>231</v>
      </c>
      <c r="I256" s="573"/>
      <c r="J256" s="80"/>
      <c r="K256" s="80"/>
      <c r="L256" s="80"/>
      <c r="M256" s="573"/>
      <c r="N256" s="80"/>
      <c r="O256" s="80"/>
      <c r="P256" s="80"/>
      <c r="Q256" s="573"/>
      <c r="R256" s="80"/>
    </row>
    <row r="257" spans="2:18" ht="18" customHeight="1" outlineLevel="1" thickBot="1" x14ac:dyDescent="0.25">
      <c r="B257" s="57" t="s">
        <v>232</v>
      </c>
      <c r="C257" s="7">
        <v>9</v>
      </c>
      <c r="D257" s="34">
        <v>24</v>
      </c>
      <c r="E257" s="34"/>
      <c r="F257" s="34"/>
      <c r="G257" s="35"/>
      <c r="H257" s="298" t="s">
        <v>233</v>
      </c>
      <c r="I257" s="82" t="s">
        <v>26</v>
      </c>
      <c r="J257" s="82" t="s">
        <v>26</v>
      </c>
      <c r="K257" s="82" t="s">
        <v>26</v>
      </c>
      <c r="L257" s="82" t="s">
        <v>26</v>
      </c>
      <c r="M257" s="82" t="s">
        <v>26</v>
      </c>
      <c r="N257" s="82" t="s">
        <v>26</v>
      </c>
      <c r="O257" s="82" t="s">
        <v>26</v>
      </c>
      <c r="P257" s="82" t="s">
        <v>26</v>
      </c>
      <c r="Q257" s="82" t="s">
        <v>26</v>
      </c>
      <c r="R257" s="82" t="s">
        <v>26</v>
      </c>
    </row>
    <row r="258" spans="2:18" outlineLevel="1" x14ac:dyDescent="0.2">
      <c r="B258" s="10"/>
      <c r="C258" s="37">
        <v>9</v>
      </c>
      <c r="D258" s="38">
        <v>24</v>
      </c>
      <c r="E258" s="38">
        <v>1</v>
      </c>
      <c r="F258" s="38"/>
      <c r="G258" s="62"/>
      <c r="H258" s="305" t="s">
        <v>39</v>
      </c>
      <c r="I258" s="64" t="s">
        <v>204</v>
      </c>
      <c r="J258" s="64" t="s">
        <v>204</v>
      </c>
      <c r="K258" s="64" t="s">
        <v>204</v>
      </c>
      <c r="L258" s="64" t="s">
        <v>204</v>
      </c>
      <c r="M258" s="64" t="s">
        <v>204</v>
      </c>
      <c r="N258" s="64" t="s">
        <v>204</v>
      </c>
      <c r="O258" s="64" t="s">
        <v>204</v>
      </c>
      <c r="P258" s="64" t="s">
        <v>204</v>
      </c>
      <c r="Q258" s="64" t="s">
        <v>204</v>
      </c>
      <c r="R258" s="64" t="s">
        <v>204</v>
      </c>
    </row>
    <row r="259" spans="2:18" ht="12.75" outlineLevel="1" thickBot="1" x14ac:dyDescent="0.25">
      <c r="B259" s="10"/>
      <c r="C259" s="66">
        <v>9</v>
      </c>
      <c r="D259" s="67">
        <v>24</v>
      </c>
      <c r="E259" s="67">
        <v>2</v>
      </c>
      <c r="F259" s="67"/>
      <c r="G259" s="68"/>
      <c r="H259" s="306" t="s">
        <v>57</v>
      </c>
      <c r="I259" s="70" t="s">
        <v>204</v>
      </c>
      <c r="J259" s="70" t="s">
        <v>204</v>
      </c>
      <c r="K259" s="70" t="s">
        <v>204</v>
      </c>
      <c r="L259" s="70" t="s">
        <v>204</v>
      </c>
      <c r="M259" s="70" t="s">
        <v>204</v>
      </c>
      <c r="N259" s="70" t="s">
        <v>204</v>
      </c>
      <c r="O259" s="70" t="s">
        <v>204</v>
      </c>
      <c r="P259" s="70" t="s">
        <v>204</v>
      </c>
      <c r="Q259" s="70" t="s">
        <v>204</v>
      </c>
      <c r="R259" s="70" t="s">
        <v>204</v>
      </c>
    </row>
    <row r="260" spans="2:18" ht="77.25" customHeight="1" outlineLevel="1" thickBot="1" x14ac:dyDescent="0.25">
      <c r="B260" s="10"/>
      <c r="C260" s="10">
        <v>9</v>
      </c>
      <c r="D260" s="11">
        <v>24</v>
      </c>
      <c r="E260" s="11">
        <v>3</v>
      </c>
      <c r="G260" s="12"/>
      <c r="H260" s="301" t="s">
        <v>234</v>
      </c>
      <c r="I260" s="574"/>
      <c r="J260" s="371"/>
      <c r="K260" s="371"/>
      <c r="L260" s="371"/>
      <c r="M260" s="574"/>
      <c r="N260" s="371"/>
      <c r="O260" s="371"/>
      <c r="P260" s="371"/>
      <c r="Q260" s="574"/>
      <c r="R260" s="371"/>
    </row>
    <row r="261" spans="2:18" ht="15" customHeight="1" outlineLevel="1" thickBot="1" x14ac:dyDescent="0.25">
      <c r="B261" s="10"/>
      <c r="C261" s="15">
        <v>9</v>
      </c>
      <c r="D261" s="11">
        <v>24</v>
      </c>
      <c r="E261" s="16">
        <v>4</v>
      </c>
      <c r="F261" s="16"/>
      <c r="G261" s="17"/>
      <c r="H261" s="303" t="s">
        <v>235</v>
      </c>
      <c r="I261" s="574"/>
      <c r="J261" s="372"/>
      <c r="K261" s="372"/>
      <c r="L261" s="372"/>
      <c r="M261" s="574"/>
      <c r="N261" s="372"/>
      <c r="O261" s="372"/>
      <c r="P261" s="372"/>
      <c r="Q261" s="574"/>
      <c r="R261" s="372"/>
    </row>
    <row r="262" spans="2:18" ht="15" customHeight="1" outlineLevel="1" thickBot="1" x14ac:dyDescent="0.25">
      <c r="B262" s="10"/>
      <c r="C262" s="15">
        <v>9</v>
      </c>
      <c r="D262" s="11">
        <v>24</v>
      </c>
      <c r="E262" s="16">
        <v>5</v>
      </c>
      <c r="F262" s="16"/>
      <c r="G262" s="17"/>
      <c r="H262" s="303" t="s">
        <v>351</v>
      </c>
      <c r="I262" s="574"/>
      <c r="J262" s="372"/>
      <c r="K262" s="372"/>
      <c r="L262" s="372"/>
      <c r="M262" s="574"/>
      <c r="N262" s="372"/>
      <c r="O262" s="372"/>
      <c r="P262" s="372"/>
      <c r="Q262" s="574"/>
      <c r="R262" s="372"/>
    </row>
    <row r="263" spans="2:18" ht="15" customHeight="1" outlineLevel="1" thickBot="1" x14ac:dyDescent="0.25">
      <c r="B263" s="10"/>
      <c r="C263" s="15">
        <v>9</v>
      </c>
      <c r="D263" s="11">
        <v>24</v>
      </c>
      <c r="E263" s="16">
        <v>6</v>
      </c>
      <c r="F263" s="16"/>
      <c r="G263" s="17"/>
      <c r="H263" s="303" t="s">
        <v>352</v>
      </c>
      <c r="I263" s="574"/>
      <c r="J263" s="372"/>
      <c r="K263" s="372"/>
      <c r="L263" s="372"/>
      <c r="M263" s="574"/>
      <c r="N263" s="372"/>
      <c r="O263" s="372"/>
      <c r="P263" s="372"/>
      <c r="Q263" s="574"/>
      <c r="R263" s="372"/>
    </row>
    <row r="264" spans="2:18" ht="15" customHeight="1" outlineLevel="1" thickBot="1" x14ac:dyDescent="0.25">
      <c r="B264" s="10"/>
      <c r="C264" s="15">
        <v>9</v>
      </c>
      <c r="D264" s="11">
        <v>24</v>
      </c>
      <c r="E264" s="16">
        <v>7</v>
      </c>
      <c r="F264" s="16"/>
      <c r="G264" s="17"/>
      <c r="H264" s="303" t="s">
        <v>353</v>
      </c>
      <c r="I264" s="574"/>
      <c r="J264" s="372"/>
      <c r="K264" s="372"/>
      <c r="L264" s="372"/>
      <c r="M264" s="574"/>
      <c r="N264" s="372"/>
      <c r="O264" s="372"/>
      <c r="P264" s="372"/>
      <c r="Q264" s="574"/>
      <c r="R264" s="372"/>
    </row>
    <row r="265" spans="2:18" ht="15" customHeight="1" thickBot="1" x14ac:dyDescent="0.25">
      <c r="B265" s="10"/>
      <c r="C265" s="15">
        <v>9</v>
      </c>
      <c r="D265" s="11">
        <v>24</v>
      </c>
      <c r="E265" s="16">
        <v>8</v>
      </c>
      <c r="F265" s="16"/>
      <c r="G265" s="17"/>
      <c r="H265" s="303" t="s">
        <v>354</v>
      </c>
      <c r="I265" s="574"/>
      <c r="J265" s="372"/>
      <c r="K265" s="372"/>
      <c r="L265" s="372"/>
      <c r="M265" s="574"/>
      <c r="N265" s="372"/>
      <c r="O265" s="372"/>
      <c r="P265" s="372"/>
      <c r="Q265" s="574"/>
      <c r="R265" s="372"/>
    </row>
    <row r="266" spans="2:18" ht="15" customHeight="1" thickBot="1" x14ac:dyDescent="0.25">
      <c r="B266" s="10"/>
      <c r="C266" s="15">
        <v>9</v>
      </c>
      <c r="D266" s="11">
        <v>24</v>
      </c>
      <c r="E266" s="16">
        <v>9</v>
      </c>
      <c r="F266" s="16"/>
      <c r="G266" s="17"/>
      <c r="H266" s="303" t="s">
        <v>355</v>
      </c>
      <c r="I266" s="574"/>
      <c r="J266" s="372"/>
      <c r="K266" s="372"/>
      <c r="L266" s="372"/>
      <c r="M266" s="574"/>
      <c r="N266" s="372"/>
      <c r="O266" s="372"/>
      <c r="P266" s="372"/>
      <c r="Q266" s="574"/>
      <c r="R266" s="372"/>
    </row>
    <row r="267" spans="2:18" ht="15" customHeight="1" thickBot="1" x14ac:dyDescent="0.25">
      <c r="B267" s="10"/>
      <c r="C267" s="15">
        <v>9</v>
      </c>
      <c r="D267" s="11">
        <v>24</v>
      </c>
      <c r="E267" s="16">
        <v>10</v>
      </c>
      <c r="F267" s="16"/>
      <c r="G267" s="17"/>
      <c r="H267" s="303" t="s">
        <v>356</v>
      </c>
      <c r="I267" s="574"/>
      <c r="J267" s="372"/>
      <c r="K267" s="372"/>
      <c r="L267" s="372"/>
      <c r="M267" s="574"/>
      <c r="N267" s="372"/>
      <c r="O267" s="372"/>
      <c r="P267" s="372"/>
      <c r="Q267" s="574"/>
      <c r="R267" s="372"/>
    </row>
    <row r="268" spans="2:18" ht="15" customHeight="1" outlineLevel="1" thickBot="1" x14ac:dyDescent="0.25">
      <c r="B268" s="10"/>
      <c r="C268" s="15">
        <v>9</v>
      </c>
      <c r="D268" s="11">
        <v>24</v>
      </c>
      <c r="E268" s="16">
        <v>11</v>
      </c>
      <c r="F268" s="16"/>
      <c r="G268" s="17"/>
      <c r="H268" s="304" t="s">
        <v>357</v>
      </c>
      <c r="I268" s="574"/>
      <c r="J268" s="373"/>
      <c r="K268" s="373"/>
      <c r="L268" s="373"/>
      <c r="M268" s="574"/>
      <c r="N268" s="373"/>
      <c r="O268" s="373"/>
      <c r="P268" s="373"/>
      <c r="Q268" s="574"/>
      <c r="R268" s="373"/>
    </row>
    <row r="269" spans="2:18" ht="15" customHeight="1" outlineLevel="1" thickBot="1" x14ac:dyDescent="0.25">
      <c r="B269" s="57" t="s">
        <v>245</v>
      </c>
      <c r="C269" s="7">
        <v>9</v>
      </c>
      <c r="D269" s="34">
        <v>25</v>
      </c>
      <c r="E269" s="34"/>
      <c r="F269" s="34"/>
      <c r="G269" s="35"/>
      <c r="H269" s="298" t="s">
        <v>246</v>
      </c>
      <c r="I269" s="82" t="s">
        <v>26</v>
      </c>
      <c r="J269" s="82" t="s">
        <v>26</v>
      </c>
      <c r="K269" s="82" t="s">
        <v>26</v>
      </c>
      <c r="L269" s="82" t="s">
        <v>26</v>
      </c>
      <c r="M269" s="82" t="s">
        <v>26</v>
      </c>
      <c r="N269" s="82" t="s">
        <v>26</v>
      </c>
      <c r="O269" s="82" t="s">
        <v>26</v>
      </c>
      <c r="P269" s="82" t="s">
        <v>26</v>
      </c>
      <c r="Q269" s="82" t="s">
        <v>26</v>
      </c>
      <c r="R269" s="82" t="s">
        <v>26</v>
      </c>
    </row>
    <row r="270" spans="2:18" outlineLevel="1" x14ac:dyDescent="0.2">
      <c r="B270" s="61"/>
      <c r="C270" s="37">
        <v>9</v>
      </c>
      <c r="D270" s="38">
        <v>25</v>
      </c>
      <c r="E270" s="38">
        <v>1</v>
      </c>
      <c r="F270" s="38"/>
      <c r="G270" s="62"/>
      <c r="H270" s="328" t="s">
        <v>247</v>
      </c>
      <c r="I270" s="64" t="s">
        <v>204</v>
      </c>
      <c r="J270" s="64" t="s">
        <v>204</v>
      </c>
      <c r="K270" s="64" t="s">
        <v>204</v>
      </c>
      <c r="L270" s="64" t="s">
        <v>204</v>
      </c>
      <c r="M270" s="64" t="s">
        <v>204</v>
      </c>
      <c r="N270" s="64" t="s">
        <v>204</v>
      </c>
      <c r="O270" s="64" t="s">
        <v>204</v>
      </c>
      <c r="P270" s="64" t="s">
        <v>204</v>
      </c>
      <c r="Q270" s="64" t="s">
        <v>204</v>
      </c>
      <c r="R270" s="64" t="s">
        <v>204</v>
      </c>
    </row>
    <row r="271" spans="2:18" ht="12.75" thickBot="1" x14ac:dyDescent="0.25">
      <c r="B271" s="61"/>
      <c r="C271" s="66">
        <v>9</v>
      </c>
      <c r="D271" s="67">
        <v>25</v>
      </c>
      <c r="E271" s="67">
        <v>2</v>
      </c>
      <c r="F271" s="67"/>
      <c r="G271" s="68"/>
      <c r="H271" s="321" t="s">
        <v>248</v>
      </c>
      <c r="I271" s="70" t="s">
        <v>204</v>
      </c>
      <c r="J271" s="70" t="s">
        <v>204</v>
      </c>
      <c r="K271" s="70" t="s">
        <v>204</v>
      </c>
      <c r="L271" s="70" t="s">
        <v>204</v>
      </c>
      <c r="M271" s="70" t="s">
        <v>204</v>
      </c>
      <c r="N271" s="70" t="s">
        <v>204</v>
      </c>
      <c r="O271" s="70" t="s">
        <v>204</v>
      </c>
      <c r="P271" s="70" t="s">
        <v>204</v>
      </c>
      <c r="Q271" s="70" t="s">
        <v>204</v>
      </c>
      <c r="R271" s="70" t="s">
        <v>204</v>
      </c>
    </row>
    <row r="272" spans="2:18" ht="27.75" customHeight="1" thickBot="1" x14ac:dyDescent="0.25">
      <c r="B272" s="61"/>
      <c r="C272" s="10">
        <v>9</v>
      </c>
      <c r="D272" s="67">
        <v>25</v>
      </c>
      <c r="E272" s="11">
        <v>3</v>
      </c>
      <c r="G272" s="12"/>
      <c r="H272" s="301" t="s">
        <v>249</v>
      </c>
      <c r="I272" s="573"/>
      <c r="J272" s="73"/>
      <c r="K272" s="73"/>
      <c r="L272" s="73"/>
      <c r="M272" s="573"/>
      <c r="N272" s="73"/>
      <c r="O272" s="73"/>
      <c r="P272" s="73"/>
      <c r="Q272" s="573"/>
      <c r="R272" s="73"/>
    </row>
    <row r="273" spans="2:18" ht="17.649999999999999" customHeight="1" thickBot="1" x14ac:dyDescent="0.25">
      <c r="B273" s="61"/>
      <c r="C273" s="15">
        <v>9</v>
      </c>
      <c r="D273" s="67">
        <v>25</v>
      </c>
      <c r="E273" s="16">
        <v>3</v>
      </c>
      <c r="F273" s="16">
        <v>1</v>
      </c>
      <c r="G273" s="17"/>
      <c r="H273" s="274" t="s">
        <v>250</v>
      </c>
      <c r="I273" s="573"/>
      <c r="J273" s="76"/>
      <c r="K273" s="76"/>
      <c r="L273" s="76"/>
      <c r="M273" s="573"/>
      <c r="N273" s="76"/>
      <c r="O273" s="76"/>
      <c r="P273" s="76"/>
      <c r="Q273" s="573"/>
      <c r="R273" s="76"/>
    </row>
    <row r="274" spans="2:18" ht="17.649999999999999" customHeight="1" outlineLevel="1" thickBot="1" x14ac:dyDescent="0.25">
      <c r="B274" s="61"/>
      <c r="C274" s="66">
        <v>9</v>
      </c>
      <c r="D274" s="67">
        <v>25</v>
      </c>
      <c r="E274" s="67">
        <v>3</v>
      </c>
      <c r="F274" s="67">
        <v>2</v>
      </c>
      <c r="G274" s="68"/>
      <c r="H274" s="374" t="s">
        <v>251</v>
      </c>
      <c r="I274" s="573"/>
      <c r="J274" s="80"/>
      <c r="K274" s="80"/>
      <c r="L274" s="80"/>
      <c r="M274" s="573"/>
      <c r="N274" s="80"/>
      <c r="O274" s="80"/>
      <c r="P274" s="80"/>
      <c r="Q274" s="573"/>
      <c r="R274" s="80"/>
    </row>
    <row r="275" spans="2:18" ht="18" customHeight="1" thickBot="1" x14ac:dyDescent="0.25">
      <c r="B275" s="57" t="s">
        <v>252</v>
      </c>
      <c r="C275" s="7">
        <v>9</v>
      </c>
      <c r="D275" s="34">
        <v>26</v>
      </c>
      <c r="E275" s="34"/>
      <c r="F275" s="34"/>
      <c r="G275" s="35"/>
      <c r="H275" s="298" t="s">
        <v>253</v>
      </c>
      <c r="I275" s="82" t="s">
        <v>26</v>
      </c>
      <c r="J275" s="82" t="s">
        <v>26</v>
      </c>
      <c r="K275" s="82" t="s">
        <v>26</v>
      </c>
      <c r="L275" s="82" t="s">
        <v>26</v>
      </c>
      <c r="M275" s="82" t="s">
        <v>26</v>
      </c>
      <c r="N275" s="82" t="s">
        <v>26</v>
      </c>
      <c r="O275" s="82" t="s">
        <v>26</v>
      </c>
      <c r="P275" s="82" t="s">
        <v>26</v>
      </c>
      <c r="Q275" s="82" t="s">
        <v>26</v>
      </c>
      <c r="R275" s="82" t="s">
        <v>26</v>
      </c>
    </row>
    <row r="276" spans="2:18" ht="12.75" thickBot="1" x14ac:dyDescent="0.25">
      <c r="B276" s="61"/>
      <c r="C276" s="37">
        <v>9</v>
      </c>
      <c r="D276" s="38">
        <v>26</v>
      </c>
      <c r="E276" s="38">
        <v>1</v>
      </c>
      <c r="F276" s="38"/>
      <c r="G276" s="62"/>
      <c r="H276" s="328" t="s">
        <v>39</v>
      </c>
      <c r="I276" s="64" t="s">
        <v>204</v>
      </c>
      <c r="J276" s="64" t="s">
        <v>204</v>
      </c>
      <c r="K276" s="64" t="s">
        <v>204</v>
      </c>
      <c r="L276" s="64" t="s">
        <v>204</v>
      </c>
      <c r="M276" s="64" t="s">
        <v>204</v>
      </c>
      <c r="N276" s="64" t="s">
        <v>204</v>
      </c>
      <c r="O276" s="64" t="s">
        <v>204</v>
      </c>
      <c r="P276" s="64" t="s">
        <v>204</v>
      </c>
      <c r="Q276" s="64" t="s">
        <v>204</v>
      </c>
      <c r="R276" s="64" t="s">
        <v>204</v>
      </c>
    </row>
    <row r="277" spans="2:18" ht="12.75" outlineLevel="1" thickBot="1" x14ac:dyDescent="0.25">
      <c r="B277" s="61"/>
      <c r="C277" s="66">
        <v>9</v>
      </c>
      <c r="D277" s="38">
        <v>26</v>
      </c>
      <c r="E277" s="67">
        <v>2</v>
      </c>
      <c r="F277" s="67"/>
      <c r="G277" s="68"/>
      <c r="H277" s="306" t="s">
        <v>57</v>
      </c>
      <c r="I277" s="70" t="s">
        <v>204</v>
      </c>
      <c r="J277" s="70" t="s">
        <v>204</v>
      </c>
      <c r="K277" s="70" t="s">
        <v>204</v>
      </c>
      <c r="L277" s="70" t="s">
        <v>204</v>
      </c>
      <c r="M277" s="70" t="s">
        <v>204</v>
      </c>
      <c r="N277" s="70" t="s">
        <v>204</v>
      </c>
      <c r="O277" s="70" t="s">
        <v>204</v>
      </c>
      <c r="P277" s="70" t="s">
        <v>204</v>
      </c>
      <c r="Q277" s="70" t="s">
        <v>204</v>
      </c>
      <c r="R277" s="70" t="s">
        <v>204</v>
      </c>
    </row>
    <row r="278" spans="2:18" ht="27" customHeight="1" thickBot="1" x14ac:dyDescent="0.25">
      <c r="B278" s="61"/>
      <c r="C278" s="131">
        <v>9</v>
      </c>
      <c r="D278" s="38">
        <v>26</v>
      </c>
      <c r="E278" s="132">
        <v>3</v>
      </c>
      <c r="F278" s="132"/>
      <c r="G278" s="133"/>
      <c r="H278" s="317" t="s">
        <v>254</v>
      </c>
      <c r="I278" s="230"/>
      <c r="J278" s="230"/>
      <c r="K278" s="230"/>
      <c r="L278" s="230"/>
      <c r="M278" s="230"/>
      <c r="N278" s="230"/>
      <c r="O278" s="230"/>
      <c r="P278" s="230"/>
      <c r="Q278" s="230"/>
      <c r="R278" s="230"/>
    </row>
    <row r="279" spans="2:18" ht="12.75" thickBot="1" x14ac:dyDescent="0.25">
      <c r="B279" s="57" t="s">
        <v>255</v>
      </c>
      <c r="C279" s="7">
        <v>9</v>
      </c>
      <c r="D279" s="34">
        <v>27</v>
      </c>
      <c r="E279" s="34"/>
      <c r="F279" s="34"/>
      <c r="G279" s="35"/>
      <c r="H279" s="298" t="s">
        <v>256</v>
      </c>
      <c r="I279" s="82" t="s">
        <v>26</v>
      </c>
      <c r="J279" s="82" t="s">
        <v>26</v>
      </c>
      <c r="K279" s="82" t="s">
        <v>26</v>
      </c>
      <c r="L279" s="82" t="s">
        <v>26</v>
      </c>
      <c r="M279" s="82" t="s">
        <v>26</v>
      </c>
      <c r="N279" s="82" t="s">
        <v>26</v>
      </c>
      <c r="O279" s="82" t="s">
        <v>26</v>
      </c>
      <c r="P279" s="82" t="s">
        <v>26</v>
      </c>
      <c r="Q279" s="82" t="s">
        <v>26</v>
      </c>
      <c r="R279" s="82" t="s">
        <v>26</v>
      </c>
    </row>
    <row r="280" spans="2:18" ht="15.75" customHeight="1" outlineLevel="1" thickBot="1" x14ac:dyDescent="0.25">
      <c r="B280" s="61"/>
      <c r="C280" s="108">
        <v>9</v>
      </c>
      <c r="D280" s="109">
        <v>27</v>
      </c>
      <c r="E280" s="109">
        <v>1</v>
      </c>
      <c r="F280" s="109"/>
      <c r="G280" s="110"/>
      <c r="H280" s="375" t="s">
        <v>247</v>
      </c>
      <c r="I280" s="64" t="s">
        <v>204</v>
      </c>
      <c r="J280" s="64" t="s">
        <v>204</v>
      </c>
      <c r="K280" s="64" t="s">
        <v>204</v>
      </c>
      <c r="L280" s="64" t="s">
        <v>204</v>
      </c>
      <c r="M280" s="64" t="s">
        <v>204</v>
      </c>
      <c r="N280" s="64" t="s">
        <v>204</v>
      </c>
      <c r="O280" s="64" t="s">
        <v>204</v>
      </c>
      <c r="P280" s="64" t="s">
        <v>204</v>
      </c>
      <c r="Q280" s="64" t="s">
        <v>204</v>
      </c>
      <c r="R280" s="64" t="s">
        <v>204</v>
      </c>
    </row>
    <row r="281" spans="2:18" ht="345.75" hidden="1" customHeight="1" thickBot="1" x14ac:dyDescent="0.25">
      <c r="B281" s="61"/>
      <c r="C281" s="131">
        <v>9</v>
      </c>
      <c r="D281" s="132">
        <v>25</v>
      </c>
      <c r="E281" s="132">
        <v>2</v>
      </c>
      <c r="F281" s="132"/>
      <c r="G281" s="133"/>
      <c r="H281" s="376" t="s">
        <v>257</v>
      </c>
      <c r="I281" s="234"/>
      <c r="J281" s="234"/>
      <c r="K281" s="234"/>
      <c r="L281" s="234"/>
      <c r="M281" s="234"/>
      <c r="N281" s="234"/>
      <c r="O281" s="234"/>
      <c r="P281" s="234"/>
      <c r="Q281" s="234"/>
      <c r="R281" s="234"/>
    </row>
    <row r="282" spans="2:18" ht="12.75" thickBot="1" x14ac:dyDescent="0.25">
      <c r="B282" s="57" t="s">
        <v>258</v>
      </c>
      <c r="C282" s="7">
        <v>9</v>
      </c>
      <c r="D282" s="34">
        <v>28</v>
      </c>
      <c r="E282" s="34"/>
      <c r="F282" s="34"/>
      <c r="G282" s="35"/>
      <c r="H282" s="298" t="s">
        <v>265</v>
      </c>
      <c r="I282" s="123" t="s">
        <v>21</v>
      </c>
      <c r="J282" s="123" t="s">
        <v>21</v>
      </c>
      <c r="K282" s="123" t="s">
        <v>21</v>
      </c>
      <c r="L282" s="123" t="s">
        <v>21</v>
      </c>
      <c r="M282" s="123" t="s">
        <v>21</v>
      </c>
      <c r="N282" s="123" t="s">
        <v>21</v>
      </c>
      <c r="O282" s="123" t="s">
        <v>21</v>
      </c>
      <c r="P282" s="123" t="s">
        <v>21</v>
      </c>
      <c r="Q282" s="59" t="s">
        <v>26</v>
      </c>
      <c r="R282" s="59" t="s">
        <v>26</v>
      </c>
    </row>
    <row r="283" spans="2:18" ht="13.5" customHeight="1" thickBot="1" x14ac:dyDescent="0.25">
      <c r="B283" s="468"/>
      <c r="C283" s="469">
        <v>9</v>
      </c>
      <c r="D283" s="465">
        <v>28</v>
      </c>
      <c r="E283" s="465">
        <v>1</v>
      </c>
      <c r="F283" s="465"/>
      <c r="G283" s="463"/>
      <c r="H283" s="377" t="s">
        <v>247</v>
      </c>
      <c r="I283" s="579">
        <f>'Програма 1'!I276</f>
        <v>165000</v>
      </c>
      <c r="J283" s="580"/>
      <c r="K283" s="580"/>
      <c r="L283" s="580"/>
      <c r="M283" s="580"/>
      <c r="N283" s="580"/>
      <c r="O283" s="580"/>
      <c r="P283" s="581"/>
      <c r="Q283" s="378"/>
      <c r="R283" s="379"/>
    </row>
    <row r="284" spans="2:18" ht="145.5" customHeight="1" thickBot="1" x14ac:dyDescent="0.25">
      <c r="B284" s="236"/>
      <c r="C284" s="108">
        <v>9</v>
      </c>
      <c r="D284" s="109">
        <v>28</v>
      </c>
      <c r="E284" s="109">
        <v>2</v>
      </c>
      <c r="F284" s="109"/>
      <c r="G284" s="110"/>
      <c r="H284" s="237" t="s">
        <v>266</v>
      </c>
      <c r="I284" s="380" t="s">
        <v>261</v>
      </c>
      <c r="J284" s="380" t="s">
        <v>261</v>
      </c>
      <c r="K284" s="380" t="s">
        <v>261</v>
      </c>
      <c r="L284" s="380" t="s">
        <v>261</v>
      </c>
      <c r="M284" s="380" t="s">
        <v>261</v>
      </c>
      <c r="N284" s="380" t="s">
        <v>261</v>
      </c>
      <c r="O284" s="380" t="s">
        <v>261</v>
      </c>
      <c r="P284" s="380" t="s">
        <v>261</v>
      </c>
      <c r="Q284" s="380"/>
      <c r="R284" s="380"/>
    </row>
    <row r="285" spans="2:18" ht="12.75" thickBot="1" x14ac:dyDescent="0.25">
      <c r="B285" s="57" t="s">
        <v>264</v>
      </c>
      <c r="C285" s="7">
        <v>9</v>
      </c>
      <c r="D285" s="34">
        <v>29</v>
      </c>
      <c r="E285" s="34"/>
      <c r="F285" s="34"/>
      <c r="G285" s="35"/>
      <c r="H285" s="298" t="s">
        <v>259</v>
      </c>
      <c r="I285" s="123" t="s">
        <v>21</v>
      </c>
      <c r="J285" s="123" t="s">
        <v>21</v>
      </c>
      <c r="K285" s="123" t="s">
        <v>21</v>
      </c>
      <c r="L285" s="123" t="s">
        <v>21</v>
      </c>
      <c r="M285" s="123" t="s">
        <v>21</v>
      </c>
      <c r="N285" s="123" t="s">
        <v>21</v>
      </c>
      <c r="O285" s="123" t="s">
        <v>21</v>
      </c>
      <c r="P285" s="123" t="s">
        <v>21</v>
      </c>
      <c r="Q285" s="59" t="s">
        <v>26</v>
      </c>
      <c r="R285" s="59" t="s">
        <v>26</v>
      </c>
    </row>
    <row r="286" spans="2:18" ht="13.5" customHeight="1" thickBot="1" x14ac:dyDescent="0.25">
      <c r="B286" s="466"/>
      <c r="C286" s="469">
        <v>9</v>
      </c>
      <c r="D286" s="465">
        <v>29</v>
      </c>
      <c r="E286" s="465">
        <v>1</v>
      </c>
      <c r="F286" s="465"/>
      <c r="G286" s="463"/>
      <c r="H286" s="470" t="s">
        <v>247</v>
      </c>
      <c r="I286" s="579">
        <f>'Програма 1'!I273</f>
        <v>467500</v>
      </c>
      <c r="J286" s="580"/>
      <c r="K286" s="580"/>
      <c r="L286" s="580"/>
      <c r="M286" s="580"/>
      <c r="N286" s="580"/>
      <c r="O286" s="580"/>
      <c r="P286" s="581"/>
      <c r="Q286" s="378"/>
      <c r="R286" s="379"/>
    </row>
    <row r="287" spans="2:18" ht="207.75" customHeight="1" thickBot="1" x14ac:dyDescent="0.25">
      <c r="B287" s="242"/>
      <c r="C287" s="108">
        <v>9</v>
      </c>
      <c r="D287" s="109">
        <v>29</v>
      </c>
      <c r="E287" s="109">
        <v>2</v>
      </c>
      <c r="F287" s="109"/>
      <c r="G287" s="110"/>
      <c r="H287" s="237" t="s">
        <v>260</v>
      </c>
      <c r="I287" s="380" t="s">
        <v>261</v>
      </c>
      <c r="J287" s="380" t="s">
        <v>261</v>
      </c>
      <c r="K287" s="380" t="s">
        <v>261</v>
      </c>
      <c r="L287" s="380" t="s">
        <v>261</v>
      </c>
      <c r="M287" s="380" t="s">
        <v>261</v>
      </c>
      <c r="N287" s="380" t="s">
        <v>261</v>
      </c>
      <c r="O287" s="380" t="s">
        <v>261</v>
      </c>
      <c r="P287" s="380" t="s">
        <v>261</v>
      </c>
      <c r="Q287" s="239"/>
      <c r="R287" s="239"/>
    </row>
    <row r="288" spans="2:18" ht="12.75" thickBot="1" x14ac:dyDescent="0.25">
      <c r="B288" s="57" t="s">
        <v>267</v>
      </c>
      <c r="C288" s="7">
        <v>9</v>
      </c>
      <c r="D288" s="34">
        <v>30</v>
      </c>
      <c r="E288" s="34"/>
      <c r="F288" s="34"/>
      <c r="G288" s="35"/>
      <c r="H288" s="298" t="s">
        <v>358</v>
      </c>
      <c r="I288" s="59" t="s">
        <v>26</v>
      </c>
      <c r="J288" s="59" t="s">
        <v>26</v>
      </c>
      <c r="K288" s="59" t="s">
        <v>26</v>
      </c>
      <c r="L288" s="59" t="s">
        <v>26</v>
      </c>
      <c r="M288" s="59" t="s">
        <v>26</v>
      </c>
      <c r="N288" s="59" t="s">
        <v>26</v>
      </c>
      <c r="O288" s="59" t="s">
        <v>26</v>
      </c>
      <c r="P288" s="59" t="s">
        <v>26</v>
      </c>
      <c r="Q288" s="59" t="s">
        <v>26</v>
      </c>
      <c r="R288" s="59" t="s">
        <v>26</v>
      </c>
    </row>
    <row r="289" spans="2:1016" ht="345.75" hidden="1" customHeight="1" thickBot="1" x14ac:dyDescent="0.25">
      <c r="B289" s="242"/>
      <c r="C289" s="108">
        <v>9</v>
      </c>
      <c r="D289" s="109">
        <v>28</v>
      </c>
      <c r="E289" s="109">
        <v>1</v>
      </c>
      <c r="F289" s="109"/>
      <c r="G289" s="110"/>
      <c r="H289" s="243" t="s">
        <v>359</v>
      </c>
      <c r="I289" s="381" t="s">
        <v>204</v>
      </c>
      <c r="J289" s="381" t="s">
        <v>204</v>
      </c>
      <c r="K289" s="381" t="s">
        <v>204</v>
      </c>
      <c r="L289" s="381" t="s">
        <v>204</v>
      </c>
      <c r="M289" s="381" t="s">
        <v>204</v>
      </c>
      <c r="N289" s="381" t="s">
        <v>204</v>
      </c>
      <c r="O289" s="381" t="s">
        <v>204</v>
      </c>
      <c r="P289" s="381" t="s">
        <v>204</v>
      </c>
      <c r="Q289" s="381" t="s">
        <v>204</v>
      </c>
      <c r="R289" s="382" t="s">
        <v>204</v>
      </c>
    </row>
    <row r="290" spans="2:1016" ht="12.75" thickBot="1" x14ac:dyDescent="0.25">
      <c r="B290" s="57" t="s">
        <v>270</v>
      </c>
      <c r="C290" s="7">
        <v>9</v>
      </c>
      <c r="D290" s="34">
        <v>31</v>
      </c>
      <c r="E290" s="34"/>
      <c r="F290" s="34"/>
      <c r="G290" s="35"/>
      <c r="H290" s="298" t="s">
        <v>271</v>
      </c>
      <c r="I290" s="59" t="s">
        <v>26</v>
      </c>
      <c r="J290" s="59" t="s">
        <v>26</v>
      </c>
      <c r="K290" s="59" t="s">
        <v>26</v>
      </c>
      <c r="L290" s="59" t="s">
        <v>26</v>
      </c>
      <c r="M290" s="59" t="s">
        <v>26</v>
      </c>
      <c r="N290" s="59" t="s">
        <v>26</v>
      </c>
      <c r="O290" s="59" t="s">
        <v>26</v>
      </c>
      <c r="P290" s="59" t="s">
        <v>26</v>
      </c>
      <c r="Q290" s="59" t="s">
        <v>26</v>
      </c>
      <c r="R290" s="59" t="s">
        <v>26</v>
      </c>
    </row>
    <row r="291" spans="2:1016" ht="345.75" hidden="1" customHeight="1" thickBot="1" x14ac:dyDescent="0.25">
      <c r="B291" s="236"/>
      <c r="C291" s="108">
        <v>9</v>
      </c>
      <c r="D291" s="34">
        <v>30.6666666666667</v>
      </c>
      <c r="E291" s="109">
        <v>1</v>
      </c>
      <c r="F291" s="109"/>
      <c r="G291" s="110"/>
      <c r="H291" s="243" t="s">
        <v>272</v>
      </c>
      <c r="I291" s="210"/>
      <c r="J291" s="210"/>
      <c r="K291" s="210"/>
      <c r="L291" s="210"/>
      <c r="M291" s="210"/>
      <c r="N291" s="210"/>
      <c r="O291" s="210"/>
      <c r="P291" s="210"/>
      <c r="Q291" s="210"/>
      <c r="R291" s="382"/>
    </row>
    <row r="292" spans="2:1016" ht="31.5" customHeight="1" thickBot="1" x14ac:dyDescent="0.25">
      <c r="B292" s="57" t="s">
        <v>273</v>
      </c>
      <c r="C292" s="7">
        <v>9</v>
      </c>
      <c r="D292" s="34">
        <v>32</v>
      </c>
      <c r="E292" s="34"/>
      <c r="F292" s="34"/>
      <c r="G292" s="35"/>
      <c r="H292" s="339" t="s">
        <v>275</v>
      </c>
      <c r="I292" s="123" t="s">
        <v>21</v>
      </c>
      <c r="J292" s="123" t="s">
        <v>21</v>
      </c>
      <c r="K292" s="123" t="s">
        <v>21</v>
      </c>
      <c r="L292" s="123" t="s">
        <v>21</v>
      </c>
      <c r="M292" s="123" t="s">
        <v>21</v>
      </c>
      <c r="N292" s="123" t="s">
        <v>21</v>
      </c>
      <c r="O292" s="123" t="s">
        <v>21</v>
      </c>
      <c r="P292" s="123" t="s">
        <v>21</v>
      </c>
      <c r="Q292" s="123" t="s">
        <v>21</v>
      </c>
      <c r="R292" s="123" t="s">
        <v>21</v>
      </c>
    </row>
    <row r="293" spans="2:1016" ht="15" customHeight="1" thickBot="1" x14ac:dyDescent="0.25">
      <c r="B293" s="57" t="s">
        <v>276</v>
      </c>
      <c r="C293" s="250">
        <v>9</v>
      </c>
      <c r="D293" s="34">
        <v>33</v>
      </c>
      <c r="E293" s="251"/>
      <c r="F293" s="251"/>
      <c r="G293" s="252"/>
      <c r="H293" s="339" t="s">
        <v>277</v>
      </c>
      <c r="I293" s="123" t="s">
        <v>21</v>
      </c>
      <c r="J293" s="123" t="s">
        <v>21</v>
      </c>
      <c r="K293" s="123" t="s">
        <v>21</v>
      </c>
      <c r="L293" s="123" t="s">
        <v>21</v>
      </c>
      <c r="M293" s="123" t="s">
        <v>21</v>
      </c>
      <c r="N293" s="123" t="s">
        <v>21</v>
      </c>
      <c r="O293" s="123" t="s">
        <v>21</v>
      </c>
      <c r="P293" s="123" t="s">
        <v>21</v>
      </c>
      <c r="Q293" s="123" t="s">
        <v>21</v>
      </c>
      <c r="R293" s="123" t="s">
        <v>21</v>
      </c>
    </row>
    <row r="294" spans="2:1016" ht="15" customHeight="1" thickBot="1" x14ac:dyDescent="0.25">
      <c r="B294" s="57" t="s">
        <v>278</v>
      </c>
      <c r="C294" s="250">
        <v>9</v>
      </c>
      <c r="D294" s="34">
        <v>34</v>
      </c>
      <c r="E294" s="251"/>
      <c r="F294" s="251"/>
      <c r="G294" s="252"/>
      <c r="H294" s="339" t="s">
        <v>279</v>
      </c>
      <c r="I294" s="123" t="s">
        <v>21</v>
      </c>
      <c r="J294" s="123" t="s">
        <v>21</v>
      </c>
      <c r="K294" s="123" t="s">
        <v>21</v>
      </c>
      <c r="L294" s="123" t="s">
        <v>21</v>
      </c>
      <c r="M294" s="123" t="s">
        <v>21</v>
      </c>
      <c r="N294" s="123" t="s">
        <v>21</v>
      </c>
      <c r="O294" s="123" t="s">
        <v>21</v>
      </c>
      <c r="P294" s="123" t="s">
        <v>21</v>
      </c>
      <c r="Q294" s="123" t="s">
        <v>21</v>
      </c>
      <c r="R294" s="123" t="s">
        <v>21</v>
      </c>
    </row>
    <row r="295" spans="2:1016" ht="30" customHeight="1" thickBot="1" x14ac:dyDescent="0.25">
      <c r="B295" s="57" t="s">
        <v>280</v>
      </c>
      <c r="C295" s="250">
        <v>9</v>
      </c>
      <c r="D295" s="34">
        <v>35</v>
      </c>
      <c r="E295" s="251"/>
      <c r="F295" s="251"/>
      <c r="G295" s="252"/>
      <c r="H295" s="339" t="s">
        <v>281</v>
      </c>
      <c r="I295" s="123" t="s">
        <v>21</v>
      </c>
      <c r="J295" s="123" t="s">
        <v>21</v>
      </c>
      <c r="K295" s="123" t="s">
        <v>21</v>
      </c>
      <c r="L295" s="123" t="s">
        <v>21</v>
      </c>
      <c r="M295" s="123" t="s">
        <v>21</v>
      </c>
      <c r="N295" s="123" t="s">
        <v>21</v>
      </c>
      <c r="O295" s="123" t="s">
        <v>21</v>
      </c>
      <c r="P295" s="123" t="s">
        <v>21</v>
      </c>
      <c r="Q295" s="123" t="s">
        <v>21</v>
      </c>
      <c r="R295" s="123" t="s">
        <v>21</v>
      </c>
    </row>
    <row r="296" spans="2:1016" ht="39.75" customHeight="1" thickBot="1" x14ac:dyDescent="0.25">
      <c r="B296" s="57" t="s">
        <v>282</v>
      </c>
      <c r="C296" s="250">
        <v>9</v>
      </c>
      <c r="D296" s="34">
        <v>36</v>
      </c>
      <c r="E296" s="251"/>
      <c r="F296" s="251"/>
      <c r="G296" s="252"/>
      <c r="H296" s="298" t="s">
        <v>283</v>
      </c>
      <c r="I296" s="59" t="s">
        <v>21</v>
      </c>
      <c r="J296" s="59" t="s">
        <v>21</v>
      </c>
      <c r="K296" s="59" t="s">
        <v>21</v>
      </c>
      <c r="L296" s="59" t="s">
        <v>21</v>
      </c>
      <c r="M296" s="59" t="s">
        <v>21</v>
      </c>
      <c r="N296" s="59" t="s">
        <v>21</v>
      </c>
      <c r="O296" s="59" t="s">
        <v>21</v>
      </c>
      <c r="P296" s="59" t="s">
        <v>21</v>
      </c>
      <c r="Q296" s="59" t="s">
        <v>21</v>
      </c>
      <c r="R296" s="59" t="s">
        <v>21</v>
      </c>
    </row>
    <row r="297" spans="2:1016" ht="18" customHeight="1" thickBot="1" x14ac:dyDescent="0.25">
      <c r="B297" s="57" t="s">
        <v>284</v>
      </c>
      <c r="C297" s="250">
        <v>9</v>
      </c>
      <c r="D297" s="34">
        <v>37</v>
      </c>
      <c r="E297" s="251"/>
      <c r="F297" s="251"/>
      <c r="G297" s="252"/>
      <c r="H297" s="383" t="s">
        <v>285</v>
      </c>
      <c r="I297" s="82" t="s">
        <v>286</v>
      </c>
      <c r="J297" s="82" t="s">
        <v>286</v>
      </c>
      <c r="K297" s="82" t="s">
        <v>286</v>
      </c>
      <c r="L297" s="82" t="s">
        <v>286</v>
      </c>
      <c r="M297" s="82" t="s">
        <v>286</v>
      </c>
      <c r="N297" s="82" t="s">
        <v>286</v>
      </c>
      <c r="O297" s="82" t="s">
        <v>286</v>
      </c>
      <c r="P297" s="82" t="s">
        <v>286</v>
      </c>
      <c r="Q297" s="82" t="s">
        <v>286</v>
      </c>
      <c r="R297" s="82" t="s">
        <v>286</v>
      </c>
    </row>
    <row r="298" spans="2:1016" ht="19.149999999999999" customHeight="1" thickBot="1" x14ac:dyDescent="0.25">
      <c r="B298" s="57" t="s">
        <v>287</v>
      </c>
      <c r="C298" s="250">
        <v>9</v>
      </c>
      <c r="D298" s="34">
        <v>38</v>
      </c>
      <c r="E298" s="251"/>
      <c r="F298" s="251"/>
      <c r="G298" s="252"/>
      <c r="H298" s="339" t="s">
        <v>288</v>
      </c>
      <c r="I298" s="82" t="s">
        <v>21</v>
      </c>
      <c r="J298" s="82" t="s">
        <v>21</v>
      </c>
      <c r="K298" s="82" t="s">
        <v>21</v>
      </c>
      <c r="L298" s="82" t="s">
        <v>21</v>
      </c>
      <c r="M298" s="82" t="s">
        <v>21</v>
      </c>
      <c r="N298" s="82" t="s">
        <v>21</v>
      </c>
      <c r="O298" s="82" t="s">
        <v>21</v>
      </c>
      <c r="P298" s="82" t="s">
        <v>21</v>
      </c>
      <c r="Q298" s="82" t="s">
        <v>21</v>
      </c>
      <c r="R298" s="82" t="s">
        <v>21</v>
      </c>
    </row>
    <row r="299" spans="2:1016" ht="19.149999999999999" customHeight="1" thickBot="1" x14ac:dyDescent="0.25">
      <c r="B299" s="57" t="s">
        <v>221</v>
      </c>
      <c r="C299" s="7">
        <v>9</v>
      </c>
      <c r="D299" s="34">
        <v>39</v>
      </c>
      <c r="E299" s="34"/>
      <c r="F299" s="34"/>
      <c r="G299" s="35"/>
      <c r="H299" s="339" t="s">
        <v>289</v>
      </c>
      <c r="I299" s="82" t="s">
        <v>21</v>
      </c>
      <c r="J299" s="82" t="s">
        <v>21</v>
      </c>
      <c r="K299" s="82" t="s">
        <v>21</v>
      </c>
      <c r="L299" s="82" t="s">
        <v>21</v>
      </c>
      <c r="M299" s="82" t="s">
        <v>21</v>
      </c>
      <c r="N299" s="82" t="s">
        <v>21</v>
      </c>
      <c r="O299" s="82" t="s">
        <v>21</v>
      </c>
      <c r="P299" s="82" t="s">
        <v>21</v>
      </c>
      <c r="Q299" s="82" t="s">
        <v>21</v>
      </c>
      <c r="R299" s="82" t="s">
        <v>21</v>
      </c>
    </row>
    <row r="300" spans="2:1016" ht="55.5" customHeight="1" thickBot="1" x14ac:dyDescent="0.25">
      <c r="B300" s="254" t="s">
        <v>290</v>
      </c>
      <c r="C300" s="50">
        <v>9</v>
      </c>
      <c r="D300" s="34">
        <v>40</v>
      </c>
      <c r="E300" s="51"/>
      <c r="F300" s="51"/>
      <c r="G300" s="52"/>
      <c r="H300" s="298" t="s">
        <v>291</v>
      </c>
      <c r="I300" s="59" t="s">
        <v>21</v>
      </c>
      <c r="J300" s="59" t="s">
        <v>21</v>
      </c>
      <c r="K300" s="59" t="s">
        <v>21</v>
      </c>
      <c r="L300" s="59" t="s">
        <v>21</v>
      </c>
      <c r="M300" s="59" t="s">
        <v>21</v>
      </c>
      <c r="N300" s="59" t="s">
        <v>21</v>
      </c>
      <c r="O300" s="59" t="s">
        <v>21</v>
      </c>
      <c r="P300" s="82" t="s">
        <v>21</v>
      </c>
      <c r="Q300" s="82" t="s">
        <v>21</v>
      </c>
      <c r="R300" s="82" t="s">
        <v>21</v>
      </c>
    </row>
    <row r="301" spans="2:1016" ht="21" customHeight="1" thickBot="1" x14ac:dyDescent="0.25">
      <c r="B301" s="257" t="s">
        <v>292</v>
      </c>
      <c r="C301" s="251">
        <v>9</v>
      </c>
      <c r="D301" s="34">
        <v>41</v>
      </c>
      <c r="E301" s="251"/>
      <c r="F301" s="251"/>
      <c r="G301" s="252"/>
      <c r="H301" s="107" t="s">
        <v>293</v>
      </c>
      <c r="I301" s="59" t="s">
        <v>21</v>
      </c>
      <c r="J301" s="59" t="s">
        <v>21</v>
      </c>
      <c r="K301" s="59" t="s">
        <v>21</v>
      </c>
      <c r="L301" s="59" t="s">
        <v>21</v>
      </c>
      <c r="M301" s="59" t="s">
        <v>21</v>
      </c>
      <c r="N301" s="59" t="s">
        <v>21</v>
      </c>
      <c r="O301" s="59" t="s">
        <v>21</v>
      </c>
      <c r="P301" s="59" t="s">
        <v>21</v>
      </c>
      <c r="Q301" s="59" t="s">
        <v>21</v>
      </c>
      <c r="R301" s="59" t="s">
        <v>21</v>
      </c>
    </row>
    <row r="302" spans="2:1016" ht="280.14999999999998" customHeight="1" thickBot="1" x14ac:dyDescent="0.25">
      <c r="B302" s="258"/>
      <c r="C302" s="108"/>
      <c r="D302" s="109"/>
      <c r="E302" s="109"/>
      <c r="F302" s="109"/>
      <c r="G302" s="110"/>
      <c r="H302" s="259" t="s">
        <v>294</v>
      </c>
      <c r="I302" s="546"/>
      <c r="J302" s="547"/>
      <c r="K302" s="547"/>
      <c r="L302" s="547"/>
      <c r="M302" s="547"/>
      <c r="N302" s="547"/>
      <c r="O302" s="547"/>
      <c r="P302" s="548"/>
      <c r="Q302" s="1"/>
      <c r="R302" s="1"/>
      <c r="ALW302" s="1"/>
      <c r="ALX302" s="1"/>
      <c r="ALY302" s="1"/>
      <c r="ALZ302" s="1"/>
      <c r="AMA302" s="1"/>
      <c r="AMB302" s="1"/>
    </row>
    <row r="303" spans="2:1016" s="265" customFormat="1" ht="21" customHeight="1" thickBot="1" x14ac:dyDescent="0.25">
      <c r="B303" s="260"/>
      <c r="C303" s="261">
        <v>9</v>
      </c>
      <c r="D303" s="262">
        <v>42</v>
      </c>
      <c r="E303" s="262"/>
      <c r="F303" s="262"/>
      <c r="G303" s="263"/>
      <c r="H303" s="264" t="s">
        <v>295</v>
      </c>
      <c r="I303" s="549" t="s">
        <v>296</v>
      </c>
      <c r="J303" s="550"/>
      <c r="K303" s="550"/>
      <c r="L303" s="550"/>
      <c r="M303" s="550"/>
      <c r="N303" s="550"/>
      <c r="O303" s="550"/>
      <c r="P303" s="550"/>
    </row>
    <row r="304" spans="2:1016" s="1" customFormat="1" x14ac:dyDescent="0.2">
      <c r="C304" s="11"/>
      <c r="D304" s="11"/>
      <c r="E304" s="11"/>
      <c r="F304" s="11"/>
      <c r="G304" s="11"/>
      <c r="H304" s="384"/>
    </row>
    <row r="305" spans="3:18" x14ac:dyDescent="0.2">
      <c r="I305" s="268"/>
      <c r="J305" s="268"/>
      <c r="K305" s="268"/>
      <c r="L305" s="268"/>
      <c r="M305" s="268"/>
      <c r="N305" s="268"/>
      <c r="O305" s="268"/>
      <c r="P305" s="268"/>
      <c r="Q305" s="268"/>
      <c r="R305" s="268"/>
    </row>
    <row r="306" spans="3:18" s="1" customFormat="1" x14ac:dyDescent="0.2">
      <c r="C306" s="11"/>
      <c r="D306" s="11"/>
      <c r="E306" s="11"/>
      <c r="F306" s="11"/>
      <c r="G306" s="11"/>
      <c r="H306" s="385"/>
    </row>
  </sheetData>
  <mergeCells count="41">
    <mergeCell ref="I283:P283"/>
    <mergeCell ref="I286:P286"/>
    <mergeCell ref="I302:P302"/>
    <mergeCell ref="I303:P303"/>
    <mergeCell ref="I260:I268"/>
    <mergeCell ref="M260:M268"/>
    <mergeCell ref="I227:I228"/>
    <mergeCell ref="M227:M228"/>
    <mergeCell ref="Q227:Q228"/>
    <mergeCell ref="Q260:Q268"/>
    <mergeCell ref="I272:I274"/>
    <mergeCell ref="M272:M274"/>
    <mergeCell ref="Q272:Q274"/>
    <mergeCell ref="I239:P239"/>
    <mergeCell ref="I241:R241"/>
    <mergeCell ref="I244:R244"/>
    <mergeCell ref="I246:R246"/>
    <mergeCell ref="I253:I256"/>
    <mergeCell ref="M253:M256"/>
    <mergeCell ref="Q253:Q256"/>
    <mergeCell ref="B230:B232"/>
    <mergeCell ref="B118:B126"/>
    <mergeCell ref="B128:B133"/>
    <mergeCell ref="B135:B148"/>
    <mergeCell ref="B185:B189"/>
    <mergeCell ref="B191:B197"/>
    <mergeCell ref="B207:B212"/>
    <mergeCell ref="B214:B216"/>
    <mergeCell ref="B225:B228"/>
    <mergeCell ref="B111:B115"/>
    <mergeCell ref="C2:G2"/>
    <mergeCell ref="H20:H24"/>
    <mergeCell ref="I20:I24"/>
    <mergeCell ref="M20:M24"/>
    <mergeCell ref="C24:G24"/>
    <mergeCell ref="B28:B41"/>
    <mergeCell ref="B43:B62"/>
    <mergeCell ref="B65:B82"/>
    <mergeCell ref="B85:B96"/>
    <mergeCell ref="B98:B105"/>
    <mergeCell ref="B108:B109"/>
  </mergeCells>
  <dataValidations count="1">
    <dataValidation type="list" allowBlank="1" showInputMessage="1" showErrorMessage="1" errorTitle="Невірно внесені дані" error="Оберіть вірні дані зі списку" sqref="I220:R220" xr:uid="{00000000-0002-0000-0200-000000000000}">
      <formula1>'Z:\Personal Insurance Department\Отдел андеррайтинга ДОС\Договора\Договора_ДМС_2023\Карлсберг\[Dogovor_karlsberg_sotrudniki_22122022_draft_karlsberg_gvv.xlsx]ЧастинаD.ПрограмаДети '!Профогляд_запит</formula1>
      <formula2>0</formula2>
    </dataValidation>
  </dataValidations>
  <hyperlinks>
    <hyperlink ref="H195" r:id="rId1" display="Патронаж вагітної жінки за даною програмою відбувається на базі медичних установ, з якими співпрацює Страховик та у відповідності до програми страхування у рамках стандартного  (згідно Наказу МОЗ України № 417 від 15.07.2011) обстеження жінок під час вагітності." xr:uid="{00000000-0004-0000-0200-000000000000}"/>
  </hyperlinks>
  <printOptions horizontalCentered="1"/>
  <pageMargins left="0.25" right="0.25" top="0.75" bottom="0.75" header="0.3" footer="0.3"/>
  <pageSetup paperSize="9" scale="38" firstPageNumber="0" fitToHeight="0" orientation="landscape" horizontalDpi="300" verticalDpi="300" r:id="rId2"/>
  <headerFooter>
    <oddHeader>&amp;R&amp;"Arial,Обычный"&amp;11Частина D "Програма страхування. Виключення"
стор. &amp;P</oddHeader>
    <oddFooter>&amp;CДоговір складається з: Частина А "Загальна частина", Частина В "Список Застрахованих осіб", Частина С "Умови страхування",
Частина D "Програма страхування. Виключення", Частина Е "Медичні заклади", які є невід'ємними частинами Договору</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pageSetUpPr fitToPage="1"/>
  </sheetPr>
  <dimension ref="B1:AMB306"/>
  <sheetViews>
    <sheetView zoomScale="90" zoomScaleNormal="90" zoomScaleSheetLayoutView="85" zoomScalePageLayoutView="80" workbookViewId="0">
      <pane ySplit="2" topLeftCell="A3" activePane="bottomLeft" state="frozen"/>
      <selection activeCell="J17" sqref="J17"/>
      <selection pane="bottomLeft" activeCell="H71" sqref="H71"/>
    </sheetView>
  </sheetViews>
  <sheetFormatPr defaultColWidth="12.5" defaultRowHeight="12" outlineLevelRow="1" x14ac:dyDescent="0.2"/>
  <cols>
    <col min="1" max="1" width="3.5" style="2" customWidth="1"/>
    <col min="2" max="2" width="15" style="1" customWidth="1"/>
    <col min="3" max="3" width="3.6640625" style="11" customWidth="1"/>
    <col min="4" max="7" width="5" style="11" customWidth="1"/>
    <col min="8" max="8" width="143.5" style="385" customWidth="1"/>
    <col min="9" max="11" width="35.1640625" style="4" customWidth="1"/>
    <col min="12" max="18" width="34" style="4" customWidth="1"/>
    <col min="19" max="1010" width="12.5" style="1"/>
    <col min="1011" max="16384" width="12.5" style="2"/>
  </cols>
  <sheetData>
    <row r="1" spans="2:19" ht="12.75" thickBot="1" x14ac:dyDescent="0.25"/>
    <row r="2" spans="2:19" ht="51" customHeight="1" thickBot="1" x14ac:dyDescent="0.25">
      <c r="B2" s="6"/>
      <c r="C2" s="517" t="s">
        <v>0</v>
      </c>
      <c r="D2" s="517"/>
      <c r="E2" s="517"/>
      <c r="F2" s="517"/>
      <c r="G2" s="517"/>
      <c r="H2" s="270" t="s">
        <v>1</v>
      </c>
      <c r="I2" s="8" t="s">
        <v>297</v>
      </c>
      <c r="J2" s="8" t="s">
        <v>298</v>
      </c>
      <c r="K2" s="8" t="s">
        <v>299</v>
      </c>
      <c r="L2" s="8" t="s">
        <v>300</v>
      </c>
      <c r="M2" s="8" t="s">
        <v>301</v>
      </c>
      <c r="N2" s="8" t="s">
        <v>302</v>
      </c>
      <c r="O2" s="8" t="s">
        <v>303</v>
      </c>
      <c r="P2" s="8" t="s">
        <v>304</v>
      </c>
      <c r="Q2" s="8" t="s">
        <v>305</v>
      </c>
      <c r="R2" s="8" t="s">
        <v>306</v>
      </c>
    </row>
    <row r="3" spans="2:19" ht="20.25" customHeight="1" x14ac:dyDescent="0.2">
      <c r="B3" s="9"/>
      <c r="C3" s="10">
        <v>1</v>
      </c>
      <c r="G3" s="12"/>
      <c r="H3" s="271" t="s">
        <v>10</v>
      </c>
      <c r="I3" s="14">
        <v>275000</v>
      </c>
      <c r="J3" s="14">
        <v>275000</v>
      </c>
      <c r="K3" s="14">
        <v>275000</v>
      </c>
      <c r="L3" s="14">
        <v>275000</v>
      </c>
      <c r="M3" s="14">
        <v>275000</v>
      </c>
      <c r="N3" s="14">
        <v>275000</v>
      </c>
      <c r="O3" s="14">
        <v>275000</v>
      </c>
      <c r="P3" s="14">
        <v>275000</v>
      </c>
      <c r="Q3" s="14">
        <v>275000</v>
      </c>
      <c r="R3" s="14">
        <v>275000</v>
      </c>
    </row>
    <row r="4" spans="2:19" ht="24.75" customHeight="1" x14ac:dyDescent="0.2">
      <c r="B4" s="9"/>
      <c r="C4" s="15">
        <v>2</v>
      </c>
      <c r="D4" s="16"/>
      <c r="E4" s="16"/>
      <c r="F4" s="16"/>
      <c r="G4" s="17"/>
      <c r="H4" s="272" t="s">
        <v>11</v>
      </c>
      <c r="I4" s="273"/>
      <c r="J4" s="273"/>
      <c r="K4" s="273"/>
      <c r="L4" s="273"/>
      <c r="M4" s="273"/>
      <c r="N4" s="273">
        <v>2</v>
      </c>
      <c r="O4" s="273">
        <v>12</v>
      </c>
      <c r="P4" s="273">
        <v>10</v>
      </c>
      <c r="Q4" s="273"/>
      <c r="R4" s="273"/>
      <c r="S4" s="19"/>
    </row>
    <row r="5" spans="2:19" x14ac:dyDescent="0.2">
      <c r="B5" s="9"/>
      <c r="C5" s="20">
        <v>3</v>
      </c>
      <c r="D5" s="21"/>
      <c r="E5" s="21"/>
      <c r="F5" s="21"/>
      <c r="G5" s="22"/>
      <c r="H5" s="274" t="s">
        <v>12</v>
      </c>
      <c r="I5" s="24">
        <f>I7/I3</f>
        <v>0</v>
      </c>
      <c r="J5" s="24">
        <f t="shared" ref="J5:R5" si="0">J7/J3</f>
        <v>0</v>
      </c>
      <c r="K5" s="24">
        <f t="shared" si="0"/>
        <v>0</v>
      </c>
      <c r="L5" s="24">
        <f t="shared" si="0"/>
        <v>0</v>
      </c>
      <c r="M5" s="24">
        <f t="shared" si="0"/>
        <v>0</v>
      </c>
      <c r="N5" s="24">
        <f t="shared" si="0"/>
        <v>0</v>
      </c>
      <c r="O5" s="24">
        <f t="shared" si="0"/>
        <v>0</v>
      </c>
      <c r="P5" s="24">
        <f t="shared" si="0"/>
        <v>0</v>
      </c>
      <c r="Q5" s="24">
        <f t="shared" si="0"/>
        <v>0</v>
      </c>
      <c r="R5" s="24">
        <f t="shared" si="0"/>
        <v>0</v>
      </c>
    </row>
    <row r="6" spans="2:19" ht="33" customHeight="1" x14ac:dyDescent="0.2">
      <c r="B6" s="9"/>
      <c r="C6" s="25">
        <v>4</v>
      </c>
      <c r="D6" s="26"/>
      <c r="E6" s="26"/>
      <c r="F6" s="26"/>
      <c r="G6" s="27"/>
      <c r="H6" s="23" t="s">
        <v>13</v>
      </c>
      <c r="I6" s="24" t="s">
        <v>14</v>
      </c>
      <c r="J6" s="24" t="s">
        <v>14</v>
      </c>
      <c r="K6" s="24" t="s">
        <v>14</v>
      </c>
      <c r="L6" s="24" t="s">
        <v>14</v>
      </c>
      <c r="M6" s="24" t="s">
        <v>14</v>
      </c>
      <c r="N6" s="24" t="s">
        <v>14</v>
      </c>
      <c r="O6" s="24" t="s">
        <v>14</v>
      </c>
      <c r="P6" s="24" t="s">
        <v>14</v>
      </c>
      <c r="Q6" s="24" t="s">
        <v>14</v>
      </c>
      <c r="R6" s="24" t="s">
        <v>14</v>
      </c>
    </row>
    <row r="7" spans="2:19" s="276" customFormat="1" ht="43.9" customHeight="1" x14ac:dyDescent="0.2">
      <c r="B7" s="9"/>
      <c r="C7" s="25">
        <v>5</v>
      </c>
      <c r="D7" s="26"/>
      <c r="E7" s="26"/>
      <c r="F7" s="26"/>
      <c r="G7" s="27"/>
      <c r="H7" s="275" t="s">
        <v>307</v>
      </c>
      <c r="I7" s="29"/>
      <c r="J7" s="29"/>
      <c r="K7" s="29"/>
      <c r="L7" s="29"/>
      <c r="M7" s="29"/>
      <c r="N7" s="29"/>
      <c r="O7" s="29"/>
      <c r="P7" s="29"/>
      <c r="Q7" s="29"/>
      <c r="R7" s="29"/>
    </row>
    <row r="8" spans="2:19" x14ac:dyDescent="0.2">
      <c r="B8" s="9"/>
      <c r="C8" s="20">
        <v>6</v>
      </c>
      <c r="D8" s="21"/>
      <c r="E8" s="21"/>
      <c r="F8" s="21"/>
      <c r="G8" s="22"/>
      <c r="H8" s="274" t="s">
        <v>16</v>
      </c>
      <c r="I8" s="31">
        <v>46023</v>
      </c>
      <c r="J8" s="31">
        <v>46023</v>
      </c>
      <c r="K8" s="31">
        <v>46023</v>
      </c>
      <c r="L8" s="31">
        <v>46023</v>
      </c>
      <c r="M8" s="31">
        <v>46023</v>
      </c>
      <c r="N8" s="31">
        <v>46023</v>
      </c>
      <c r="O8" s="31">
        <v>46023</v>
      </c>
      <c r="P8" s="31">
        <v>46023</v>
      </c>
      <c r="Q8" s="31">
        <v>46023</v>
      </c>
      <c r="R8" s="31">
        <v>46023</v>
      </c>
    </row>
    <row r="9" spans="2:19" ht="12.75" thickBot="1" x14ac:dyDescent="0.25">
      <c r="B9" s="32"/>
      <c r="C9" s="10"/>
      <c r="G9" s="12"/>
      <c r="H9" s="277" t="s">
        <v>17</v>
      </c>
      <c r="I9" s="31">
        <v>46387</v>
      </c>
      <c r="J9" s="31">
        <v>46387</v>
      </c>
      <c r="K9" s="31">
        <v>46387</v>
      </c>
      <c r="L9" s="31">
        <v>46387</v>
      </c>
      <c r="M9" s="31">
        <v>46387</v>
      </c>
      <c r="N9" s="31">
        <v>46387</v>
      </c>
      <c r="O9" s="31">
        <v>46387</v>
      </c>
      <c r="P9" s="31">
        <v>46387</v>
      </c>
      <c r="Q9" s="31">
        <v>46387</v>
      </c>
      <c r="R9" s="31">
        <v>46387</v>
      </c>
    </row>
    <row r="10" spans="2:19" ht="12.75" thickBot="1" x14ac:dyDescent="0.25">
      <c r="B10" s="6"/>
      <c r="C10" s="7">
        <v>7</v>
      </c>
      <c r="D10" s="34"/>
      <c r="E10" s="34"/>
      <c r="F10" s="34"/>
      <c r="G10" s="35"/>
      <c r="H10" s="278" t="s">
        <v>18</v>
      </c>
      <c r="I10" s="36"/>
      <c r="J10" s="36"/>
      <c r="K10" s="36"/>
      <c r="L10" s="36"/>
      <c r="M10" s="36"/>
      <c r="N10" s="36"/>
      <c r="O10" s="36"/>
      <c r="P10" s="36"/>
      <c r="Q10" s="36"/>
      <c r="R10" s="36"/>
    </row>
    <row r="11" spans="2:19" ht="130.5" customHeight="1" x14ac:dyDescent="0.2">
      <c r="B11" s="9"/>
      <c r="C11" s="37">
        <v>7</v>
      </c>
      <c r="D11" s="38">
        <v>1</v>
      </c>
      <c r="E11" s="38"/>
      <c r="F11" s="38"/>
      <c r="G11" s="38"/>
      <c r="H11" s="279" t="s">
        <v>19</v>
      </c>
      <c r="I11" s="40"/>
      <c r="J11" s="40"/>
      <c r="K11" s="40"/>
      <c r="L11" s="40"/>
      <c r="M11" s="40"/>
      <c r="N11" s="40"/>
      <c r="O11" s="40"/>
      <c r="P11" s="40"/>
      <c r="Q11" s="40"/>
      <c r="R11" s="40"/>
    </row>
    <row r="12" spans="2:19" x14ac:dyDescent="0.2">
      <c r="B12" s="9"/>
      <c r="C12" s="15">
        <v>7</v>
      </c>
      <c r="D12" s="16">
        <v>1</v>
      </c>
      <c r="E12" s="16">
        <v>1</v>
      </c>
      <c r="F12" s="16"/>
      <c r="G12" s="16"/>
      <c r="H12" s="280" t="s">
        <v>20</v>
      </c>
      <c r="I12" s="43" t="s">
        <v>21</v>
      </c>
      <c r="J12" s="43" t="s">
        <v>21</v>
      </c>
      <c r="K12" s="43" t="s">
        <v>21</v>
      </c>
      <c r="L12" s="43" t="s">
        <v>21</v>
      </c>
      <c r="M12" s="43" t="s">
        <v>21</v>
      </c>
      <c r="N12" s="43" t="s">
        <v>21</v>
      </c>
      <c r="O12" s="43" t="s">
        <v>21</v>
      </c>
      <c r="P12" s="43" t="s">
        <v>21</v>
      </c>
      <c r="Q12" s="43" t="s">
        <v>21</v>
      </c>
      <c r="R12" s="43" t="s">
        <v>21</v>
      </c>
    </row>
    <row r="13" spans="2:19" ht="31.5" customHeight="1" x14ac:dyDescent="0.2">
      <c r="B13" s="9"/>
      <c r="C13" s="15">
        <v>7</v>
      </c>
      <c r="D13" s="16">
        <v>1</v>
      </c>
      <c r="E13" s="16">
        <v>2</v>
      </c>
      <c r="F13" s="16"/>
      <c r="G13" s="16"/>
      <c r="H13" s="281" t="s">
        <v>22</v>
      </c>
      <c r="I13" s="46" t="s">
        <v>23</v>
      </c>
      <c r="J13" s="46" t="s">
        <v>23</v>
      </c>
      <c r="K13" s="46" t="s">
        <v>23</v>
      </c>
      <c r="L13" s="46" t="s">
        <v>23</v>
      </c>
      <c r="M13" s="46" t="s">
        <v>23</v>
      </c>
      <c r="N13" s="46" t="s">
        <v>23</v>
      </c>
      <c r="O13" s="46" t="s">
        <v>23</v>
      </c>
      <c r="P13" s="46" t="s">
        <v>23</v>
      </c>
      <c r="Q13" s="46" t="s">
        <v>23</v>
      </c>
      <c r="R13" s="46" t="s">
        <v>23</v>
      </c>
    </row>
    <row r="14" spans="2:19" ht="27" customHeight="1" x14ac:dyDescent="0.2">
      <c r="B14" s="9"/>
      <c r="C14" s="15">
        <v>7</v>
      </c>
      <c r="D14" s="16">
        <v>1</v>
      </c>
      <c r="E14" s="16">
        <v>3</v>
      </c>
      <c r="F14" s="16"/>
      <c r="G14" s="16"/>
      <c r="H14" s="282" t="s">
        <v>24</v>
      </c>
      <c r="I14" s="46" t="s">
        <v>25</v>
      </c>
      <c r="J14" s="46" t="s">
        <v>25</v>
      </c>
      <c r="K14" s="46" t="s">
        <v>25</v>
      </c>
      <c r="L14" s="46" t="s">
        <v>25</v>
      </c>
      <c r="M14" s="46" t="s">
        <v>25</v>
      </c>
      <c r="N14" s="46" t="s">
        <v>25</v>
      </c>
      <c r="O14" s="46" t="s">
        <v>25</v>
      </c>
      <c r="P14" s="46" t="s">
        <v>25</v>
      </c>
      <c r="Q14" s="46" t="s">
        <v>26</v>
      </c>
      <c r="R14" s="46" t="s">
        <v>26</v>
      </c>
    </row>
    <row r="15" spans="2:19" x14ac:dyDescent="0.2">
      <c r="B15" s="9"/>
      <c r="C15" s="20">
        <v>7</v>
      </c>
      <c r="D15" s="21">
        <v>1</v>
      </c>
      <c r="E15" s="21">
        <v>4</v>
      </c>
      <c r="F15" s="21"/>
      <c r="G15" s="21"/>
      <c r="H15" s="281" t="s">
        <v>308</v>
      </c>
      <c r="I15" s="46" t="s">
        <v>28</v>
      </c>
      <c r="J15" s="46" t="s">
        <v>28</v>
      </c>
      <c r="K15" s="46" t="s">
        <v>28</v>
      </c>
      <c r="L15" s="46" t="s">
        <v>28</v>
      </c>
      <c r="M15" s="46" t="s">
        <v>28</v>
      </c>
      <c r="N15" s="46" t="s">
        <v>28</v>
      </c>
      <c r="O15" s="46" t="s">
        <v>28</v>
      </c>
      <c r="P15" s="46" t="s">
        <v>28</v>
      </c>
      <c r="Q15" s="46" t="s">
        <v>28</v>
      </c>
      <c r="R15" s="46" t="s">
        <v>28</v>
      </c>
    </row>
    <row r="16" spans="2:19" x14ac:dyDescent="0.2">
      <c r="B16" s="9"/>
      <c r="C16" s="25">
        <v>7</v>
      </c>
      <c r="D16" s="26">
        <v>1</v>
      </c>
      <c r="E16" s="26">
        <v>5</v>
      </c>
      <c r="F16" s="26"/>
      <c r="G16" s="26"/>
      <c r="H16" s="281" t="s">
        <v>30</v>
      </c>
      <c r="I16" s="46" t="s">
        <v>21</v>
      </c>
      <c r="J16" s="46" t="s">
        <v>21</v>
      </c>
      <c r="K16" s="46" t="s">
        <v>21</v>
      </c>
      <c r="L16" s="46" t="s">
        <v>21</v>
      </c>
      <c r="M16" s="46" t="s">
        <v>21</v>
      </c>
      <c r="N16" s="46" t="s">
        <v>21</v>
      </c>
      <c r="O16" s="46" t="s">
        <v>21</v>
      </c>
      <c r="P16" s="46" t="s">
        <v>21</v>
      </c>
      <c r="Q16" s="46" t="s">
        <v>21</v>
      </c>
      <c r="R16" s="46" t="s">
        <v>21</v>
      </c>
    </row>
    <row r="17" spans="2:18" x14ac:dyDescent="0.2">
      <c r="B17" s="9"/>
      <c r="C17" s="25">
        <v>7</v>
      </c>
      <c r="D17" s="26">
        <v>1</v>
      </c>
      <c r="E17" s="26">
        <v>6</v>
      </c>
      <c r="F17" s="26"/>
      <c r="G17" s="26"/>
      <c r="H17" s="281" t="s">
        <v>31</v>
      </c>
      <c r="I17" s="46" t="s">
        <v>26</v>
      </c>
      <c r="J17" s="46" t="s">
        <v>26</v>
      </c>
      <c r="K17" s="46" t="s">
        <v>26</v>
      </c>
      <c r="L17" s="46" t="s">
        <v>26</v>
      </c>
      <c r="M17" s="46" t="s">
        <v>26</v>
      </c>
      <c r="N17" s="46" t="s">
        <v>26</v>
      </c>
      <c r="O17" s="46" t="s">
        <v>26</v>
      </c>
      <c r="P17" s="46" t="s">
        <v>26</v>
      </c>
      <c r="Q17" s="46" t="s">
        <v>26</v>
      </c>
      <c r="R17" s="46" t="s">
        <v>26</v>
      </c>
    </row>
    <row r="18" spans="2:18" ht="12.75" thickBot="1" x14ac:dyDescent="0.25">
      <c r="B18" s="9"/>
      <c r="C18" s="25">
        <v>7</v>
      </c>
      <c r="D18" s="26">
        <v>1</v>
      </c>
      <c r="E18" s="26">
        <v>7</v>
      </c>
      <c r="F18" s="21"/>
      <c r="G18" s="21"/>
      <c r="H18" s="283" t="s">
        <v>32</v>
      </c>
      <c r="I18" s="46" t="s">
        <v>26</v>
      </c>
      <c r="J18" s="46" t="s">
        <v>26</v>
      </c>
      <c r="K18" s="46" t="s">
        <v>26</v>
      </c>
      <c r="L18" s="46" t="s">
        <v>26</v>
      </c>
      <c r="M18" s="46" t="s">
        <v>26</v>
      </c>
      <c r="N18" s="46" t="s">
        <v>26</v>
      </c>
      <c r="O18" s="46" t="s">
        <v>26</v>
      </c>
      <c r="P18" s="46" t="s">
        <v>26</v>
      </c>
      <c r="Q18" s="46" t="s">
        <v>26</v>
      </c>
      <c r="R18" s="46" t="s">
        <v>26</v>
      </c>
    </row>
    <row r="19" spans="2:18" ht="12.75" thickBot="1" x14ac:dyDescent="0.25">
      <c r="B19" s="6"/>
      <c r="C19" s="50">
        <v>8</v>
      </c>
      <c r="D19" s="51"/>
      <c r="E19" s="51"/>
      <c r="F19" s="51"/>
      <c r="G19" s="52"/>
      <c r="H19" s="284" t="s">
        <v>33</v>
      </c>
      <c r="I19" s="285"/>
      <c r="J19" s="54"/>
      <c r="K19" s="54"/>
      <c r="L19" s="54"/>
      <c r="M19" s="54"/>
      <c r="N19" s="54"/>
      <c r="O19" s="54"/>
      <c r="P19" s="54"/>
      <c r="Q19" s="54"/>
      <c r="R19" s="54"/>
    </row>
    <row r="20" spans="2:18" ht="11.65" customHeight="1" thickBot="1" x14ac:dyDescent="0.25">
      <c r="B20" s="286"/>
      <c r="C20" s="287"/>
      <c r="D20" s="288"/>
      <c r="E20" s="288"/>
      <c r="F20" s="288"/>
      <c r="G20" s="289"/>
      <c r="H20" s="565" t="s">
        <v>309</v>
      </c>
      <c r="I20" s="521"/>
      <c r="J20" s="290"/>
      <c r="K20" s="290"/>
      <c r="L20" s="290"/>
      <c r="M20" s="569"/>
      <c r="N20" s="290"/>
      <c r="O20" s="290"/>
      <c r="P20" s="290"/>
      <c r="Q20" s="290"/>
      <c r="R20" s="291"/>
    </row>
    <row r="21" spans="2:18" ht="14.65" customHeight="1" thickBot="1" x14ac:dyDescent="0.25">
      <c r="B21" s="286"/>
      <c r="C21" s="287"/>
      <c r="D21" s="288"/>
      <c r="E21" s="288"/>
      <c r="F21" s="288"/>
      <c r="G21" s="289"/>
      <c r="H21" s="566"/>
      <c r="I21" s="568"/>
      <c r="J21" s="292"/>
      <c r="K21" s="292"/>
      <c r="L21" s="292"/>
      <c r="M21" s="569"/>
      <c r="N21" s="292"/>
      <c r="O21" s="292"/>
      <c r="P21" s="292"/>
      <c r="Q21" s="292"/>
      <c r="R21" s="293"/>
    </row>
    <row r="22" spans="2:18" ht="14.65" customHeight="1" thickBot="1" x14ac:dyDescent="0.25">
      <c r="B22" s="286"/>
      <c r="C22" s="287"/>
      <c r="D22" s="288"/>
      <c r="E22" s="288"/>
      <c r="F22" s="288"/>
      <c r="G22" s="289"/>
      <c r="H22" s="566"/>
      <c r="I22" s="568"/>
      <c r="J22" s="292"/>
      <c r="K22" s="292"/>
      <c r="L22" s="292"/>
      <c r="M22" s="569"/>
      <c r="N22" s="292"/>
      <c r="O22" s="292"/>
      <c r="P22" s="292"/>
      <c r="Q22" s="292"/>
      <c r="R22" s="293"/>
    </row>
    <row r="23" spans="2:18" ht="14.65" customHeight="1" thickBot="1" x14ac:dyDescent="0.25">
      <c r="B23" s="286"/>
      <c r="C23" s="287"/>
      <c r="D23" s="288"/>
      <c r="E23" s="288"/>
      <c r="F23" s="288"/>
      <c r="G23" s="289"/>
      <c r="H23" s="566"/>
      <c r="I23" s="568"/>
      <c r="J23" s="292"/>
      <c r="K23" s="292"/>
      <c r="L23" s="292"/>
      <c r="M23" s="569"/>
      <c r="N23" s="292"/>
      <c r="O23" s="292"/>
      <c r="P23" s="292"/>
      <c r="Q23" s="292"/>
      <c r="R23" s="293"/>
    </row>
    <row r="24" spans="2:18" ht="15" customHeight="1" thickBot="1" x14ac:dyDescent="0.25">
      <c r="B24" s="9"/>
      <c r="C24" s="570"/>
      <c r="D24" s="571"/>
      <c r="E24" s="571"/>
      <c r="F24" s="571"/>
      <c r="G24" s="572"/>
      <c r="H24" s="567"/>
      <c r="I24" s="522"/>
      <c r="J24" s="294"/>
      <c r="K24" s="294"/>
      <c r="L24" s="294"/>
      <c r="M24" s="569"/>
      <c r="N24" s="294"/>
      <c r="O24" s="294"/>
      <c r="P24" s="294"/>
      <c r="Q24" s="294"/>
      <c r="R24" s="295"/>
    </row>
    <row r="25" spans="2:18" ht="75" customHeight="1" thickBot="1" x14ac:dyDescent="0.25">
      <c r="B25" s="7" t="s">
        <v>35</v>
      </c>
      <c r="C25" s="7">
        <v>9</v>
      </c>
      <c r="D25" s="34"/>
      <c r="E25" s="34"/>
      <c r="F25" s="34"/>
      <c r="G25" s="35"/>
      <c r="H25" s="296" t="s">
        <v>310</v>
      </c>
      <c r="I25" s="297"/>
      <c r="J25" s="297"/>
      <c r="K25" s="297"/>
      <c r="L25" s="297"/>
      <c r="M25" s="297"/>
      <c r="N25" s="297"/>
      <c r="O25" s="297"/>
      <c r="P25" s="297"/>
      <c r="Q25" s="297"/>
      <c r="R25" s="297"/>
    </row>
    <row r="26" spans="2:18" ht="20.25" customHeight="1" thickBot="1" x14ac:dyDescent="0.25">
      <c r="B26" s="57" t="s">
        <v>37</v>
      </c>
      <c r="C26" s="7">
        <v>9</v>
      </c>
      <c r="D26" s="34">
        <v>1</v>
      </c>
      <c r="E26" s="34"/>
      <c r="F26" s="34"/>
      <c r="G26" s="35"/>
      <c r="H26" s="298" t="s">
        <v>38</v>
      </c>
      <c r="I26" s="82" t="s">
        <v>21</v>
      </c>
      <c r="J26" s="82" t="s">
        <v>21</v>
      </c>
      <c r="K26" s="82" t="s">
        <v>21</v>
      </c>
      <c r="L26" s="82" t="s">
        <v>21</v>
      </c>
      <c r="M26" s="82" t="s">
        <v>21</v>
      </c>
      <c r="N26" s="82" t="s">
        <v>21</v>
      </c>
      <c r="O26" s="82" t="s">
        <v>21</v>
      </c>
      <c r="P26" s="82" t="s">
        <v>21</v>
      </c>
      <c r="Q26" s="82" t="s">
        <v>21</v>
      </c>
      <c r="R26" s="82" t="s">
        <v>21</v>
      </c>
    </row>
    <row r="27" spans="2:18" ht="15" customHeight="1" outlineLevel="1" x14ac:dyDescent="0.2">
      <c r="B27" s="61"/>
      <c r="C27" s="37">
        <v>9</v>
      </c>
      <c r="D27" s="38">
        <v>1</v>
      </c>
      <c r="E27" s="38">
        <v>1</v>
      </c>
      <c r="F27" s="38"/>
      <c r="G27" s="62"/>
      <c r="H27" s="299" t="s">
        <v>39</v>
      </c>
      <c r="I27" s="64" t="s">
        <v>40</v>
      </c>
      <c r="J27" s="64" t="s">
        <v>40</v>
      </c>
      <c r="K27" s="64" t="s">
        <v>40</v>
      </c>
      <c r="L27" s="64" t="s">
        <v>40</v>
      </c>
      <c r="M27" s="64" t="s">
        <v>40</v>
      </c>
      <c r="N27" s="64" t="s">
        <v>40</v>
      </c>
      <c r="O27" s="64" t="s">
        <v>40</v>
      </c>
      <c r="P27" s="64" t="s">
        <v>40</v>
      </c>
      <c r="Q27" s="64" t="s">
        <v>40</v>
      </c>
      <c r="R27" s="64" t="s">
        <v>40</v>
      </c>
    </row>
    <row r="28" spans="2:18" ht="12.75" outlineLevel="1" thickBot="1" x14ac:dyDescent="0.25">
      <c r="B28" s="524"/>
      <c r="C28" s="66">
        <v>9</v>
      </c>
      <c r="D28" s="67">
        <v>1</v>
      </c>
      <c r="E28" s="67">
        <v>2</v>
      </c>
      <c r="F28" s="67"/>
      <c r="G28" s="68"/>
      <c r="H28" s="300" t="s">
        <v>41</v>
      </c>
      <c r="I28" s="70">
        <v>11</v>
      </c>
      <c r="J28" s="70">
        <v>11</v>
      </c>
      <c r="K28" s="70">
        <v>11</v>
      </c>
      <c r="L28" s="70">
        <v>11</v>
      </c>
      <c r="M28" s="70">
        <v>11</v>
      </c>
      <c r="N28" s="70">
        <v>11</v>
      </c>
      <c r="O28" s="70">
        <v>11</v>
      </c>
      <c r="P28" s="70">
        <v>11</v>
      </c>
      <c r="Q28" s="70">
        <v>11</v>
      </c>
      <c r="R28" s="70">
        <v>11</v>
      </c>
    </row>
    <row r="29" spans="2:18" ht="52.5" customHeight="1" outlineLevel="1" thickBot="1" x14ac:dyDescent="0.25">
      <c r="B29" s="524"/>
      <c r="C29" s="10">
        <v>9</v>
      </c>
      <c r="D29" s="11">
        <v>1</v>
      </c>
      <c r="E29" s="11">
        <v>3</v>
      </c>
      <c r="G29" s="12"/>
      <c r="H29" s="301" t="s">
        <v>42</v>
      </c>
      <c r="I29" s="73"/>
      <c r="J29" s="73"/>
      <c r="K29" s="73"/>
      <c r="L29" s="73"/>
      <c r="M29" s="73"/>
      <c r="N29" s="73"/>
      <c r="O29" s="73"/>
      <c r="P29" s="73"/>
      <c r="Q29" s="73"/>
      <c r="R29" s="73"/>
    </row>
    <row r="30" spans="2:18" ht="12.75" outlineLevel="1" thickBot="1" x14ac:dyDescent="0.25">
      <c r="B30" s="524"/>
      <c r="C30" s="15">
        <v>9</v>
      </c>
      <c r="D30" s="16">
        <v>1</v>
      </c>
      <c r="E30" s="16">
        <v>4</v>
      </c>
      <c r="F30" s="16"/>
      <c r="G30" s="17"/>
      <c r="H30" s="302" t="s">
        <v>43</v>
      </c>
      <c r="I30" s="76"/>
      <c r="J30" s="76"/>
      <c r="K30" s="76"/>
      <c r="L30" s="76"/>
      <c r="M30" s="76"/>
      <c r="N30" s="76"/>
      <c r="O30" s="76"/>
      <c r="P30" s="76"/>
      <c r="Q30" s="76"/>
      <c r="R30" s="76"/>
    </row>
    <row r="31" spans="2:18" ht="20.25" customHeight="1" outlineLevel="1" thickBot="1" x14ac:dyDescent="0.25">
      <c r="B31" s="524"/>
      <c r="C31" s="15">
        <v>9</v>
      </c>
      <c r="D31" s="16">
        <v>1</v>
      </c>
      <c r="E31" s="16">
        <v>4</v>
      </c>
      <c r="F31" s="16">
        <v>1</v>
      </c>
      <c r="G31" s="17"/>
      <c r="H31" s="303" t="s">
        <v>44</v>
      </c>
      <c r="I31" s="76"/>
      <c r="J31" s="76"/>
      <c r="K31" s="76"/>
      <c r="L31" s="76"/>
      <c r="M31" s="76"/>
      <c r="N31" s="76"/>
      <c r="O31" s="76"/>
      <c r="P31" s="76"/>
      <c r="Q31" s="76"/>
      <c r="R31" s="76"/>
    </row>
    <row r="32" spans="2:18" ht="35.25" customHeight="1" outlineLevel="1" thickBot="1" x14ac:dyDescent="0.25">
      <c r="B32" s="524"/>
      <c r="C32" s="15">
        <v>9</v>
      </c>
      <c r="D32" s="16">
        <v>1</v>
      </c>
      <c r="E32" s="16">
        <v>4</v>
      </c>
      <c r="F32" s="16">
        <v>2</v>
      </c>
      <c r="G32" s="17"/>
      <c r="H32" s="303" t="s">
        <v>45</v>
      </c>
      <c r="I32" s="76"/>
      <c r="J32" s="76"/>
      <c r="K32" s="76"/>
      <c r="L32" s="76"/>
      <c r="M32" s="76"/>
      <c r="N32" s="76"/>
      <c r="O32" s="76"/>
      <c r="P32" s="76"/>
      <c r="Q32" s="76"/>
      <c r="R32" s="76"/>
    </row>
    <row r="33" spans="2:18" ht="12.75" outlineLevel="1" thickBot="1" x14ac:dyDescent="0.25">
      <c r="B33" s="524"/>
      <c r="C33" s="15">
        <v>9</v>
      </c>
      <c r="D33" s="16">
        <v>1</v>
      </c>
      <c r="E33" s="16">
        <v>4</v>
      </c>
      <c r="F33" s="16">
        <v>3</v>
      </c>
      <c r="G33" s="17"/>
      <c r="H33" s="303" t="s">
        <v>46</v>
      </c>
      <c r="I33" s="76"/>
      <c r="J33" s="76"/>
      <c r="K33" s="76"/>
      <c r="L33" s="76"/>
      <c r="M33" s="76"/>
      <c r="N33" s="76"/>
      <c r="O33" s="76"/>
      <c r="P33" s="76"/>
      <c r="Q33" s="76"/>
      <c r="R33" s="76"/>
    </row>
    <row r="34" spans="2:18" ht="29.25" customHeight="1" outlineLevel="1" thickBot="1" x14ac:dyDescent="0.25">
      <c r="B34" s="524"/>
      <c r="C34" s="15">
        <v>9</v>
      </c>
      <c r="D34" s="16">
        <v>1</v>
      </c>
      <c r="E34" s="16">
        <v>4</v>
      </c>
      <c r="F34" s="16">
        <v>4</v>
      </c>
      <c r="G34" s="17"/>
      <c r="H34" s="303" t="s">
        <v>47</v>
      </c>
      <c r="I34" s="76"/>
      <c r="J34" s="76"/>
      <c r="K34" s="76"/>
      <c r="L34" s="76"/>
      <c r="M34" s="76"/>
      <c r="N34" s="76"/>
      <c r="O34" s="76"/>
      <c r="P34" s="76"/>
      <c r="Q34" s="76"/>
      <c r="R34" s="76"/>
    </row>
    <row r="35" spans="2:18" ht="39" customHeight="1" outlineLevel="1" thickBot="1" x14ac:dyDescent="0.25">
      <c r="B35" s="524"/>
      <c r="C35" s="15">
        <v>9</v>
      </c>
      <c r="D35" s="16">
        <v>1</v>
      </c>
      <c r="E35" s="16">
        <v>4</v>
      </c>
      <c r="F35" s="16">
        <v>5</v>
      </c>
      <c r="G35" s="17"/>
      <c r="H35" s="303" t="s">
        <v>48</v>
      </c>
      <c r="I35" s="76"/>
      <c r="J35" s="76"/>
      <c r="K35" s="76"/>
      <c r="L35" s="76"/>
      <c r="M35" s="76"/>
      <c r="N35" s="76"/>
      <c r="O35" s="76"/>
      <c r="P35" s="76"/>
      <c r="Q35" s="76"/>
      <c r="R35" s="76"/>
    </row>
    <row r="36" spans="2:18" ht="39" customHeight="1" outlineLevel="1" thickBot="1" x14ac:dyDescent="0.25">
      <c r="B36" s="524"/>
      <c r="C36" s="15">
        <v>9</v>
      </c>
      <c r="D36" s="16">
        <v>1</v>
      </c>
      <c r="E36" s="16">
        <v>4</v>
      </c>
      <c r="F36" s="16">
        <v>6</v>
      </c>
      <c r="G36" s="17"/>
      <c r="H36" s="303" t="s">
        <v>49</v>
      </c>
      <c r="I36" s="76"/>
      <c r="J36" s="76"/>
      <c r="K36" s="76"/>
      <c r="L36" s="76"/>
      <c r="M36" s="76"/>
      <c r="N36" s="76"/>
      <c r="O36" s="76"/>
      <c r="P36" s="76"/>
      <c r="Q36" s="76"/>
      <c r="R36" s="76"/>
    </row>
    <row r="37" spans="2:18" ht="15.75" customHeight="1" outlineLevel="1" thickBot="1" x14ac:dyDescent="0.25">
      <c r="B37" s="524"/>
      <c r="C37" s="15">
        <v>9</v>
      </c>
      <c r="D37" s="16">
        <v>1</v>
      </c>
      <c r="E37" s="16">
        <v>4</v>
      </c>
      <c r="F37" s="16">
        <v>7</v>
      </c>
      <c r="G37" s="17"/>
      <c r="H37" s="304" t="s">
        <v>50</v>
      </c>
      <c r="I37" s="76"/>
      <c r="J37" s="76"/>
      <c r="K37" s="76"/>
      <c r="L37" s="76"/>
      <c r="M37" s="76"/>
      <c r="N37" s="76"/>
      <c r="O37" s="76"/>
      <c r="P37" s="76"/>
      <c r="Q37" s="76"/>
      <c r="R37" s="76"/>
    </row>
    <row r="38" spans="2:18" ht="30" customHeight="1" outlineLevel="1" thickBot="1" x14ac:dyDescent="0.25">
      <c r="B38" s="524"/>
      <c r="C38" s="15">
        <v>9</v>
      </c>
      <c r="D38" s="16">
        <v>1</v>
      </c>
      <c r="E38" s="16">
        <v>4</v>
      </c>
      <c r="F38" s="16">
        <v>8</v>
      </c>
      <c r="G38" s="17"/>
      <c r="H38" s="304" t="s">
        <v>51</v>
      </c>
      <c r="I38" s="76"/>
      <c r="J38" s="76"/>
      <c r="K38" s="76"/>
      <c r="L38" s="76"/>
      <c r="M38" s="76"/>
      <c r="N38" s="76"/>
      <c r="O38" s="76"/>
      <c r="P38" s="76"/>
      <c r="Q38" s="76"/>
      <c r="R38" s="76"/>
    </row>
    <row r="39" spans="2:18" ht="18.75" customHeight="1" outlineLevel="1" thickBot="1" x14ac:dyDescent="0.25">
      <c r="B39" s="524"/>
      <c r="C39" s="15">
        <v>9</v>
      </c>
      <c r="D39" s="16">
        <v>1</v>
      </c>
      <c r="E39" s="16">
        <v>4</v>
      </c>
      <c r="F39" s="16">
        <v>9</v>
      </c>
      <c r="G39" s="17"/>
      <c r="H39" s="304" t="s">
        <v>52</v>
      </c>
      <c r="I39" s="76"/>
      <c r="J39" s="76"/>
      <c r="K39" s="76"/>
      <c r="L39" s="76"/>
      <c r="M39" s="76"/>
      <c r="N39" s="76"/>
      <c r="O39" s="76"/>
      <c r="P39" s="76"/>
      <c r="Q39" s="76"/>
      <c r="R39" s="76"/>
    </row>
    <row r="40" spans="2:18" ht="30" customHeight="1" thickBot="1" x14ac:dyDescent="0.25">
      <c r="B40" s="524"/>
      <c r="C40" s="15">
        <v>9</v>
      </c>
      <c r="D40" s="16">
        <v>1</v>
      </c>
      <c r="E40" s="16">
        <v>4</v>
      </c>
      <c r="F40" s="16">
        <v>10</v>
      </c>
      <c r="G40" s="17"/>
      <c r="H40" s="304" t="s">
        <v>53</v>
      </c>
      <c r="I40" s="76"/>
      <c r="J40" s="76"/>
      <c r="K40" s="76"/>
      <c r="L40" s="76"/>
      <c r="M40" s="76"/>
      <c r="N40" s="76"/>
      <c r="O40" s="76"/>
      <c r="P40" s="76"/>
      <c r="Q40" s="76"/>
      <c r="R40" s="76"/>
    </row>
    <row r="41" spans="2:18" ht="30" customHeight="1" thickBot="1" x14ac:dyDescent="0.25">
      <c r="B41" s="524"/>
      <c r="C41" s="66">
        <v>9</v>
      </c>
      <c r="D41" s="67">
        <v>1</v>
      </c>
      <c r="E41" s="67">
        <v>4</v>
      </c>
      <c r="F41" s="67">
        <v>11</v>
      </c>
      <c r="G41" s="68"/>
      <c r="H41" s="304" t="s">
        <v>54</v>
      </c>
      <c r="I41" s="80"/>
      <c r="J41" s="80"/>
      <c r="K41" s="80"/>
      <c r="L41" s="80"/>
      <c r="M41" s="80"/>
      <c r="N41" s="80"/>
      <c r="O41" s="80"/>
      <c r="P41" s="80"/>
      <c r="Q41" s="80"/>
      <c r="R41" s="80"/>
    </row>
    <row r="42" spans="2:18" ht="23.65" customHeight="1" thickBot="1" x14ac:dyDescent="0.25">
      <c r="B42" s="57" t="s">
        <v>55</v>
      </c>
      <c r="C42" s="7">
        <v>9</v>
      </c>
      <c r="D42" s="34">
        <v>2</v>
      </c>
      <c r="E42" s="34"/>
      <c r="F42" s="34"/>
      <c r="G42" s="35"/>
      <c r="H42" s="298" t="s">
        <v>56</v>
      </c>
      <c r="I42" s="82" t="s">
        <v>21</v>
      </c>
      <c r="J42" s="82" t="s">
        <v>21</v>
      </c>
      <c r="K42" s="82" t="s">
        <v>21</v>
      </c>
      <c r="L42" s="82" t="s">
        <v>21</v>
      </c>
      <c r="M42" s="82" t="s">
        <v>21</v>
      </c>
      <c r="N42" s="82" t="s">
        <v>21</v>
      </c>
      <c r="O42" s="82" t="s">
        <v>21</v>
      </c>
      <c r="P42" s="82" t="s">
        <v>21</v>
      </c>
      <c r="Q42" s="82" t="s">
        <v>21</v>
      </c>
      <c r="R42" s="82" t="s">
        <v>21</v>
      </c>
    </row>
    <row r="43" spans="2:18" ht="12.75" outlineLevel="1" thickBot="1" x14ac:dyDescent="0.25">
      <c r="B43" s="523"/>
      <c r="C43" s="37">
        <v>9</v>
      </c>
      <c r="D43" s="38">
        <v>2</v>
      </c>
      <c r="E43" s="38">
        <v>1</v>
      </c>
      <c r="F43" s="38"/>
      <c r="G43" s="62"/>
      <c r="H43" s="305" t="s">
        <v>39</v>
      </c>
      <c r="I43" s="64" t="s">
        <v>40</v>
      </c>
      <c r="J43" s="64" t="s">
        <v>40</v>
      </c>
      <c r="K43" s="64" t="s">
        <v>40</v>
      </c>
      <c r="L43" s="64" t="s">
        <v>40</v>
      </c>
      <c r="M43" s="64" t="s">
        <v>40</v>
      </c>
      <c r="N43" s="64" t="s">
        <v>40</v>
      </c>
      <c r="O43" s="64" t="s">
        <v>40</v>
      </c>
      <c r="P43" s="64" t="s">
        <v>40</v>
      </c>
      <c r="Q43" s="64" t="s">
        <v>40</v>
      </c>
      <c r="R43" s="64" t="s">
        <v>40</v>
      </c>
    </row>
    <row r="44" spans="2:18" ht="12.75" outlineLevel="1" thickBot="1" x14ac:dyDescent="0.25">
      <c r="B44" s="523"/>
      <c r="C44" s="66">
        <v>9</v>
      </c>
      <c r="D44" s="67">
        <v>2</v>
      </c>
      <c r="E44" s="67">
        <v>2</v>
      </c>
      <c r="F44" s="67"/>
      <c r="G44" s="68"/>
      <c r="H44" s="306" t="s">
        <v>57</v>
      </c>
      <c r="I44" s="70">
        <v>11</v>
      </c>
      <c r="J44" s="70">
        <v>11</v>
      </c>
      <c r="K44" s="70">
        <v>11</v>
      </c>
      <c r="L44" s="70">
        <v>11</v>
      </c>
      <c r="M44" s="70">
        <v>11</v>
      </c>
      <c r="N44" s="70">
        <v>11</v>
      </c>
      <c r="O44" s="70">
        <v>11</v>
      </c>
      <c r="P44" s="70">
        <v>11</v>
      </c>
      <c r="Q44" s="70">
        <v>11</v>
      </c>
      <c r="R44" s="70">
        <v>11</v>
      </c>
    </row>
    <row r="45" spans="2:18" ht="59.25" customHeight="1" outlineLevel="1" thickBot="1" x14ac:dyDescent="0.25">
      <c r="B45" s="523"/>
      <c r="C45" s="10">
        <v>9</v>
      </c>
      <c r="D45" s="11">
        <v>2</v>
      </c>
      <c r="E45" s="11">
        <v>3</v>
      </c>
      <c r="G45" s="12"/>
      <c r="H45" s="301" t="s">
        <v>58</v>
      </c>
      <c r="I45" s="73"/>
      <c r="J45" s="73"/>
      <c r="K45" s="73"/>
      <c r="L45" s="73"/>
      <c r="M45" s="73"/>
      <c r="N45" s="73"/>
      <c r="O45" s="73"/>
      <c r="P45" s="73"/>
      <c r="Q45" s="73"/>
      <c r="R45" s="73"/>
    </row>
    <row r="46" spans="2:18" ht="12.75" outlineLevel="1" thickBot="1" x14ac:dyDescent="0.25">
      <c r="B46" s="523"/>
      <c r="C46" s="15">
        <v>9</v>
      </c>
      <c r="D46" s="16">
        <v>2</v>
      </c>
      <c r="E46" s="16">
        <v>4</v>
      </c>
      <c r="F46" s="16"/>
      <c r="G46" s="17"/>
      <c r="H46" s="302" t="s">
        <v>43</v>
      </c>
      <c r="I46" s="76"/>
      <c r="J46" s="76"/>
      <c r="K46" s="76"/>
      <c r="L46" s="76"/>
      <c r="M46" s="76"/>
      <c r="N46" s="76"/>
      <c r="O46" s="76"/>
      <c r="P46" s="76"/>
      <c r="Q46" s="76"/>
      <c r="R46" s="76"/>
    </row>
    <row r="47" spans="2:18" ht="12.75" outlineLevel="1" thickBot="1" x14ac:dyDescent="0.25">
      <c r="B47" s="523"/>
      <c r="C47" s="15">
        <v>9</v>
      </c>
      <c r="D47" s="16">
        <v>2</v>
      </c>
      <c r="E47" s="16">
        <v>4</v>
      </c>
      <c r="F47" s="16">
        <v>1</v>
      </c>
      <c r="G47" s="17"/>
      <c r="H47" s="303" t="s">
        <v>59</v>
      </c>
      <c r="I47" s="76"/>
      <c r="J47" s="76"/>
      <c r="K47" s="76"/>
      <c r="L47" s="76"/>
      <c r="M47" s="76"/>
      <c r="N47" s="76"/>
      <c r="O47" s="76"/>
      <c r="P47" s="76"/>
      <c r="Q47" s="76"/>
      <c r="R47" s="76"/>
    </row>
    <row r="48" spans="2:18" ht="41.25" customHeight="1" outlineLevel="1" thickBot="1" x14ac:dyDescent="0.25">
      <c r="B48" s="523"/>
      <c r="C48" s="15">
        <v>9</v>
      </c>
      <c r="D48" s="16">
        <v>2</v>
      </c>
      <c r="E48" s="16">
        <v>4</v>
      </c>
      <c r="F48" s="16">
        <v>2</v>
      </c>
      <c r="G48" s="17"/>
      <c r="H48" s="303" t="s">
        <v>60</v>
      </c>
      <c r="I48" s="76"/>
      <c r="J48" s="76"/>
      <c r="K48" s="76"/>
      <c r="L48" s="76"/>
      <c r="M48" s="76"/>
      <c r="N48" s="76"/>
      <c r="O48" s="76"/>
      <c r="P48" s="76"/>
      <c r="Q48" s="76"/>
      <c r="R48" s="76"/>
    </row>
    <row r="49" spans="2:18" ht="12.75" outlineLevel="1" thickBot="1" x14ac:dyDescent="0.25">
      <c r="B49" s="523"/>
      <c r="C49" s="15">
        <v>9</v>
      </c>
      <c r="D49" s="16">
        <v>2</v>
      </c>
      <c r="E49" s="16">
        <v>4</v>
      </c>
      <c r="F49" s="16">
        <v>3</v>
      </c>
      <c r="G49" s="17"/>
      <c r="H49" s="303" t="s">
        <v>61</v>
      </c>
      <c r="I49" s="76"/>
      <c r="J49" s="76"/>
      <c r="K49" s="76"/>
      <c r="L49" s="76"/>
      <c r="M49" s="76"/>
      <c r="N49" s="76"/>
      <c r="O49" s="76"/>
      <c r="P49" s="76"/>
      <c r="Q49" s="76"/>
      <c r="R49" s="76"/>
    </row>
    <row r="50" spans="2:18" ht="15" customHeight="1" outlineLevel="1" thickBot="1" x14ac:dyDescent="0.25">
      <c r="B50" s="523"/>
      <c r="C50" s="15">
        <v>9</v>
      </c>
      <c r="D50" s="16">
        <v>2</v>
      </c>
      <c r="E50" s="16">
        <v>4</v>
      </c>
      <c r="F50" s="16">
        <v>4</v>
      </c>
      <c r="G50" s="17"/>
      <c r="H50" s="303" t="s">
        <v>62</v>
      </c>
      <c r="I50" s="76"/>
      <c r="J50" s="76"/>
      <c r="K50" s="76"/>
      <c r="L50" s="76"/>
      <c r="M50" s="76"/>
      <c r="N50" s="76"/>
      <c r="O50" s="76"/>
      <c r="P50" s="76"/>
      <c r="Q50" s="76"/>
      <c r="R50" s="76"/>
    </row>
    <row r="51" spans="2:18" ht="14.25" customHeight="1" outlineLevel="1" thickBot="1" x14ac:dyDescent="0.25">
      <c r="B51" s="523"/>
      <c r="C51" s="15">
        <v>9</v>
      </c>
      <c r="D51" s="16">
        <v>2</v>
      </c>
      <c r="E51" s="16">
        <v>4</v>
      </c>
      <c r="F51" s="16">
        <v>5</v>
      </c>
      <c r="G51" s="17"/>
      <c r="H51" s="303" t="s">
        <v>63</v>
      </c>
      <c r="I51" s="76"/>
      <c r="J51" s="76"/>
      <c r="K51" s="76"/>
      <c r="L51" s="76"/>
      <c r="M51" s="76"/>
      <c r="N51" s="76"/>
      <c r="O51" s="76"/>
      <c r="P51" s="76"/>
      <c r="Q51" s="76"/>
      <c r="R51" s="76"/>
    </row>
    <row r="52" spans="2:18" ht="40.15" customHeight="1" outlineLevel="1" thickBot="1" x14ac:dyDescent="0.25">
      <c r="B52" s="523"/>
      <c r="C52" s="15">
        <v>9</v>
      </c>
      <c r="D52" s="16">
        <v>2</v>
      </c>
      <c r="E52" s="16">
        <v>4</v>
      </c>
      <c r="F52" s="16">
        <v>6</v>
      </c>
      <c r="G52" s="17"/>
      <c r="H52" s="115" t="s">
        <v>311</v>
      </c>
      <c r="I52" s="76"/>
      <c r="J52" s="76"/>
      <c r="K52" s="76"/>
      <c r="L52" s="76"/>
      <c r="M52" s="76"/>
      <c r="N52" s="76"/>
      <c r="O52" s="76"/>
      <c r="P52" s="76"/>
      <c r="Q52" s="76"/>
      <c r="R52" s="76"/>
    </row>
    <row r="53" spans="2:18" ht="39" customHeight="1" outlineLevel="1" thickBot="1" x14ac:dyDescent="0.25">
      <c r="B53" s="523"/>
      <c r="C53" s="15">
        <v>9</v>
      </c>
      <c r="D53" s="16">
        <v>2</v>
      </c>
      <c r="E53" s="16">
        <v>4</v>
      </c>
      <c r="F53" s="16">
        <v>7</v>
      </c>
      <c r="G53" s="17"/>
      <c r="H53" s="303" t="s">
        <v>65</v>
      </c>
      <c r="I53" s="76"/>
      <c r="J53" s="76"/>
      <c r="K53" s="76"/>
      <c r="L53" s="76"/>
      <c r="M53" s="76"/>
      <c r="N53" s="76"/>
      <c r="O53" s="76"/>
      <c r="P53" s="76"/>
      <c r="Q53" s="76"/>
      <c r="R53" s="76"/>
    </row>
    <row r="54" spans="2:18" ht="28.5" customHeight="1" outlineLevel="1" thickBot="1" x14ac:dyDescent="0.25">
      <c r="B54" s="523"/>
      <c r="C54" s="15">
        <v>9</v>
      </c>
      <c r="D54" s="16">
        <v>2</v>
      </c>
      <c r="E54" s="16">
        <v>4</v>
      </c>
      <c r="F54" s="16">
        <v>8</v>
      </c>
      <c r="G54" s="17"/>
      <c r="H54" s="303" t="s">
        <v>66</v>
      </c>
      <c r="I54" s="76"/>
      <c r="J54" s="76"/>
      <c r="K54" s="76"/>
      <c r="L54" s="76"/>
      <c r="M54" s="76"/>
      <c r="N54" s="76"/>
      <c r="O54" s="76"/>
      <c r="P54" s="76"/>
      <c r="Q54" s="76"/>
      <c r="R54" s="76"/>
    </row>
    <row r="55" spans="2:18" ht="28.5" customHeight="1" outlineLevel="1" thickBot="1" x14ac:dyDescent="0.25">
      <c r="B55" s="523"/>
      <c r="C55" s="15">
        <v>9</v>
      </c>
      <c r="D55" s="16">
        <v>2</v>
      </c>
      <c r="E55" s="16">
        <v>4</v>
      </c>
      <c r="F55" s="16">
        <v>9</v>
      </c>
      <c r="G55" s="17"/>
      <c r="H55" s="303" t="s">
        <v>67</v>
      </c>
      <c r="I55" s="76"/>
      <c r="J55" s="76"/>
      <c r="K55" s="76"/>
      <c r="L55" s="76"/>
      <c r="M55" s="76"/>
      <c r="N55" s="76"/>
      <c r="O55" s="76"/>
      <c r="P55" s="76"/>
      <c r="Q55" s="76"/>
      <c r="R55" s="76"/>
    </row>
    <row r="56" spans="2:18" ht="28.5" customHeight="1" outlineLevel="1" thickBot="1" x14ac:dyDescent="0.25">
      <c r="B56" s="523"/>
      <c r="C56" s="15">
        <v>9</v>
      </c>
      <c r="D56" s="16">
        <v>2</v>
      </c>
      <c r="E56" s="16">
        <v>4</v>
      </c>
      <c r="F56" s="16">
        <v>10</v>
      </c>
      <c r="G56" s="17"/>
      <c r="H56" s="303" t="s">
        <v>68</v>
      </c>
      <c r="I56" s="76"/>
      <c r="J56" s="76"/>
      <c r="K56" s="76"/>
      <c r="L56" s="76"/>
      <c r="M56" s="76"/>
      <c r="N56" s="76"/>
      <c r="O56" s="76"/>
      <c r="P56" s="76"/>
      <c r="Q56" s="76"/>
      <c r="R56" s="76"/>
    </row>
    <row r="57" spans="2:18" ht="30" customHeight="1" outlineLevel="1" thickBot="1" x14ac:dyDescent="0.25">
      <c r="B57" s="523"/>
      <c r="C57" s="15">
        <v>9</v>
      </c>
      <c r="D57" s="16">
        <v>2</v>
      </c>
      <c r="E57" s="16">
        <v>4</v>
      </c>
      <c r="F57" s="16">
        <v>11</v>
      </c>
      <c r="G57" s="17"/>
      <c r="H57" s="303" t="s">
        <v>69</v>
      </c>
      <c r="I57" s="76"/>
      <c r="J57" s="76"/>
      <c r="K57" s="76"/>
      <c r="L57" s="76"/>
      <c r="M57" s="76"/>
      <c r="N57" s="76"/>
      <c r="O57" s="76"/>
      <c r="P57" s="76"/>
      <c r="Q57" s="76"/>
      <c r="R57" s="76"/>
    </row>
    <row r="58" spans="2:18" ht="39.75" customHeight="1" outlineLevel="1" thickBot="1" x14ac:dyDescent="0.25">
      <c r="B58" s="523"/>
      <c r="C58" s="15">
        <v>9</v>
      </c>
      <c r="D58" s="16">
        <v>2</v>
      </c>
      <c r="E58" s="16">
        <v>4</v>
      </c>
      <c r="F58" s="16">
        <v>12</v>
      </c>
      <c r="G58" s="17"/>
      <c r="H58" s="303" t="s">
        <v>70</v>
      </c>
      <c r="I58" s="76"/>
      <c r="J58" s="76"/>
      <c r="K58" s="76"/>
      <c r="L58" s="76"/>
      <c r="M58" s="76"/>
      <c r="N58" s="76"/>
      <c r="O58" s="76"/>
      <c r="P58" s="76"/>
      <c r="Q58" s="76"/>
      <c r="R58" s="76"/>
    </row>
    <row r="59" spans="2:18" ht="55.5" customHeight="1" outlineLevel="1" thickBot="1" x14ac:dyDescent="0.25">
      <c r="B59" s="523"/>
      <c r="C59" s="15">
        <v>9</v>
      </c>
      <c r="D59" s="16">
        <v>2</v>
      </c>
      <c r="E59" s="16">
        <v>4</v>
      </c>
      <c r="F59" s="16">
        <v>13</v>
      </c>
      <c r="G59" s="17"/>
      <c r="H59" s="303" t="s">
        <v>71</v>
      </c>
      <c r="I59" s="76"/>
      <c r="J59" s="76"/>
      <c r="K59" s="76"/>
      <c r="L59" s="76"/>
      <c r="M59" s="76"/>
      <c r="N59" s="76"/>
      <c r="O59" s="76"/>
      <c r="P59" s="76"/>
      <c r="Q59" s="76"/>
      <c r="R59" s="76"/>
    </row>
    <row r="60" spans="2:18" ht="30" customHeight="1" outlineLevel="1" thickBot="1" x14ac:dyDescent="0.25">
      <c r="B60" s="523"/>
      <c r="C60" s="15">
        <v>9</v>
      </c>
      <c r="D60" s="16">
        <v>2</v>
      </c>
      <c r="E60" s="16">
        <v>4</v>
      </c>
      <c r="F60" s="16">
        <v>14</v>
      </c>
      <c r="G60" s="17"/>
      <c r="H60" s="303" t="s">
        <v>72</v>
      </c>
      <c r="I60" s="76"/>
      <c r="J60" s="76"/>
      <c r="K60" s="76"/>
      <c r="L60" s="76"/>
      <c r="M60" s="76"/>
      <c r="N60" s="76"/>
      <c r="O60" s="76"/>
      <c r="P60" s="76"/>
      <c r="Q60" s="76"/>
      <c r="R60" s="76"/>
    </row>
    <row r="61" spans="2:18" ht="49.5" customHeight="1" thickBot="1" x14ac:dyDescent="0.25">
      <c r="B61" s="523"/>
      <c r="C61" s="15">
        <v>9</v>
      </c>
      <c r="D61" s="16">
        <v>2</v>
      </c>
      <c r="E61" s="16">
        <v>4</v>
      </c>
      <c r="F61" s="16">
        <v>15</v>
      </c>
      <c r="G61" s="17"/>
      <c r="H61" s="303" t="s">
        <v>81</v>
      </c>
      <c r="I61" s="76"/>
      <c r="J61" s="76"/>
      <c r="K61" s="76"/>
      <c r="L61" s="76"/>
      <c r="M61" s="76"/>
      <c r="N61" s="76"/>
      <c r="O61" s="76"/>
      <c r="P61" s="76"/>
      <c r="Q61" s="76"/>
      <c r="R61" s="76"/>
    </row>
    <row r="62" spans="2:18" ht="30" customHeight="1" thickBot="1" x14ac:dyDescent="0.25">
      <c r="B62" s="523"/>
      <c r="C62" s="66">
        <v>9</v>
      </c>
      <c r="D62" s="67">
        <v>2</v>
      </c>
      <c r="E62" s="67">
        <v>4</v>
      </c>
      <c r="F62" s="67">
        <v>16</v>
      </c>
      <c r="G62" s="68"/>
      <c r="H62" s="304" t="s">
        <v>74</v>
      </c>
      <c r="I62" s="80"/>
      <c r="J62" s="80"/>
      <c r="K62" s="80"/>
      <c r="L62" s="80"/>
      <c r="M62" s="80"/>
      <c r="N62" s="80"/>
      <c r="O62" s="80"/>
      <c r="P62" s="80"/>
      <c r="Q62" s="80"/>
      <c r="R62" s="80"/>
    </row>
    <row r="63" spans="2:18" ht="17.25" customHeight="1" thickBot="1" x14ac:dyDescent="0.25">
      <c r="B63" s="57" t="s">
        <v>75</v>
      </c>
      <c r="C63" s="7">
        <v>9</v>
      </c>
      <c r="D63" s="34">
        <v>3</v>
      </c>
      <c r="E63" s="34"/>
      <c r="F63" s="34"/>
      <c r="G63" s="35"/>
      <c r="H63" s="307" t="s">
        <v>76</v>
      </c>
      <c r="I63" s="82" t="s">
        <v>21</v>
      </c>
      <c r="J63" s="82" t="s">
        <v>21</v>
      </c>
      <c r="K63" s="82" t="s">
        <v>21</v>
      </c>
      <c r="L63" s="82" t="s">
        <v>21</v>
      </c>
      <c r="M63" s="82" t="s">
        <v>21</v>
      </c>
      <c r="N63" s="82" t="s">
        <v>21</v>
      </c>
      <c r="O63" s="82" t="s">
        <v>21</v>
      </c>
      <c r="P63" s="82" t="s">
        <v>21</v>
      </c>
      <c r="Q63" s="82" t="s">
        <v>21</v>
      </c>
      <c r="R63" s="82" t="s">
        <v>21</v>
      </c>
    </row>
    <row r="64" spans="2:18" outlineLevel="1" x14ac:dyDescent="0.2">
      <c r="B64" s="61"/>
      <c r="C64" s="37">
        <v>9</v>
      </c>
      <c r="D64" s="38">
        <v>3</v>
      </c>
      <c r="E64" s="38">
        <v>1</v>
      </c>
      <c r="F64" s="38"/>
      <c r="G64" s="62"/>
      <c r="H64" s="299" t="s">
        <v>39</v>
      </c>
      <c r="I64" s="64" t="s">
        <v>40</v>
      </c>
      <c r="J64" s="64" t="s">
        <v>40</v>
      </c>
      <c r="K64" s="64" t="s">
        <v>40</v>
      </c>
      <c r="L64" s="64" t="s">
        <v>40</v>
      </c>
      <c r="M64" s="64" t="s">
        <v>40</v>
      </c>
      <c r="N64" s="64" t="s">
        <v>40</v>
      </c>
      <c r="O64" s="64" t="s">
        <v>40</v>
      </c>
      <c r="P64" s="64" t="s">
        <v>40</v>
      </c>
      <c r="Q64" s="64" t="s">
        <v>40</v>
      </c>
      <c r="R64" s="64" t="s">
        <v>40</v>
      </c>
    </row>
    <row r="65" spans="2:18" ht="12.75" outlineLevel="1" thickBot="1" x14ac:dyDescent="0.25">
      <c r="B65" s="524"/>
      <c r="C65" s="66">
        <v>9</v>
      </c>
      <c r="D65" s="67">
        <v>3</v>
      </c>
      <c r="E65" s="67">
        <v>2</v>
      </c>
      <c r="F65" s="67"/>
      <c r="G65" s="68"/>
      <c r="H65" s="300" t="s">
        <v>57</v>
      </c>
      <c r="I65" s="70">
        <v>11</v>
      </c>
      <c r="J65" s="70">
        <v>11</v>
      </c>
      <c r="K65" s="70">
        <v>11</v>
      </c>
      <c r="L65" s="70">
        <v>11</v>
      </c>
      <c r="M65" s="70">
        <v>11</v>
      </c>
      <c r="N65" s="70">
        <v>11</v>
      </c>
      <c r="O65" s="70">
        <v>11</v>
      </c>
      <c r="P65" s="70">
        <v>11</v>
      </c>
      <c r="Q65" s="70">
        <v>11</v>
      </c>
      <c r="R65" s="70">
        <v>11</v>
      </c>
    </row>
    <row r="66" spans="2:18" ht="71.25" customHeight="1" outlineLevel="1" thickBot="1" x14ac:dyDescent="0.25">
      <c r="B66" s="524"/>
      <c r="C66" s="10">
        <v>9</v>
      </c>
      <c r="D66" s="11">
        <v>3</v>
      </c>
      <c r="E66" s="11">
        <v>3</v>
      </c>
      <c r="G66" s="12"/>
      <c r="H66" s="595" t="s">
        <v>456</v>
      </c>
      <c r="I66" s="73"/>
      <c r="J66" s="73"/>
      <c r="K66" s="73"/>
      <c r="L66" s="73"/>
      <c r="M66" s="73"/>
      <c r="N66" s="73"/>
      <c r="O66" s="73"/>
      <c r="P66" s="73"/>
      <c r="Q66" s="73"/>
      <c r="R66" s="73"/>
    </row>
    <row r="67" spans="2:18" ht="12.75" outlineLevel="1" thickBot="1" x14ac:dyDescent="0.25">
      <c r="B67" s="524"/>
      <c r="C67" s="15">
        <v>9</v>
      </c>
      <c r="D67" s="16">
        <v>3</v>
      </c>
      <c r="E67" s="16">
        <v>4</v>
      </c>
      <c r="F67" s="16"/>
      <c r="G67" s="17"/>
      <c r="H67" s="308" t="s">
        <v>43</v>
      </c>
      <c r="I67" s="76"/>
      <c r="J67" s="76"/>
      <c r="K67" s="76"/>
      <c r="L67" s="76"/>
      <c r="M67" s="76"/>
      <c r="N67" s="76"/>
      <c r="O67" s="76"/>
      <c r="P67" s="76"/>
      <c r="Q67" s="76"/>
      <c r="R67" s="76"/>
    </row>
    <row r="68" spans="2:18" ht="28.9" customHeight="1" outlineLevel="1" thickBot="1" x14ac:dyDescent="0.25">
      <c r="B68" s="524"/>
      <c r="C68" s="15">
        <v>9</v>
      </c>
      <c r="D68" s="16">
        <v>3</v>
      </c>
      <c r="E68" s="16">
        <v>4</v>
      </c>
      <c r="F68" s="16">
        <v>1</v>
      </c>
      <c r="G68" s="17"/>
      <c r="H68" s="303" t="s">
        <v>77</v>
      </c>
      <c r="I68" s="76"/>
      <c r="J68" s="76"/>
      <c r="K68" s="76"/>
      <c r="L68" s="76"/>
      <c r="M68" s="76"/>
      <c r="N68" s="76"/>
      <c r="O68" s="76"/>
      <c r="P68" s="76"/>
      <c r="Q68" s="76"/>
      <c r="R68" s="76"/>
    </row>
    <row r="69" spans="2:18" ht="18" customHeight="1" outlineLevel="1" thickBot="1" x14ac:dyDescent="0.25">
      <c r="B69" s="524"/>
      <c r="C69" s="15">
        <v>9</v>
      </c>
      <c r="D69" s="16">
        <v>3</v>
      </c>
      <c r="E69" s="16">
        <v>4</v>
      </c>
      <c r="F69" s="16">
        <v>2</v>
      </c>
      <c r="G69" s="17"/>
      <c r="H69" s="303" t="s">
        <v>61</v>
      </c>
      <c r="I69" s="76"/>
      <c r="J69" s="76"/>
      <c r="K69" s="76"/>
      <c r="L69" s="76"/>
      <c r="M69" s="76"/>
      <c r="N69" s="76"/>
      <c r="O69" s="76"/>
      <c r="P69" s="76"/>
      <c r="Q69" s="76"/>
      <c r="R69" s="76"/>
    </row>
    <row r="70" spans="2:18" ht="18" customHeight="1" outlineLevel="1" thickBot="1" x14ac:dyDescent="0.25">
      <c r="B70" s="524"/>
      <c r="C70" s="15">
        <v>9</v>
      </c>
      <c r="D70" s="16">
        <v>3</v>
      </c>
      <c r="E70" s="16">
        <v>4</v>
      </c>
      <c r="F70" s="16">
        <v>3</v>
      </c>
      <c r="G70" s="17"/>
      <c r="H70" s="303" t="s">
        <v>62</v>
      </c>
      <c r="I70" s="76"/>
      <c r="J70" s="76"/>
      <c r="K70" s="76"/>
      <c r="L70" s="76"/>
      <c r="M70" s="76"/>
      <c r="N70" s="76"/>
      <c r="O70" s="76"/>
      <c r="P70" s="76"/>
      <c r="Q70" s="76"/>
      <c r="R70" s="76"/>
    </row>
    <row r="71" spans="2:18" ht="18" customHeight="1" outlineLevel="1" thickBot="1" x14ac:dyDescent="0.25">
      <c r="B71" s="524"/>
      <c r="C71" s="15">
        <v>9</v>
      </c>
      <c r="D71" s="16">
        <v>3</v>
      </c>
      <c r="E71" s="16">
        <v>4</v>
      </c>
      <c r="F71" s="16">
        <v>4</v>
      </c>
      <c r="G71" s="17"/>
      <c r="H71" s="303" t="s">
        <v>63</v>
      </c>
      <c r="I71" s="76"/>
      <c r="J71" s="76"/>
      <c r="K71" s="76"/>
      <c r="L71" s="76"/>
      <c r="M71" s="76"/>
      <c r="N71" s="76"/>
      <c r="O71" s="76"/>
      <c r="P71" s="76"/>
      <c r="Q71" s="76"/>
      <c r="R71" s="76"/>
    </row>
    <row r="72" spans="2:18" ht="39" customHeight="1" outlineLevel="1" thickBot="1" x14ac:dyDescent="0.25">
      <c r="B72" s="524"/>
      <c r="C72" s="15">
        <v>9</v>
      </c>
      <c r="D72" s="16">
        <v>3</v>
      </c>
      <c r="E72" s="16">
        <v>4</v>
      </c>
      <c r="F72" s="16">
        <v>5</v>
      </c>
      <c r="G72" s="17"/>
      <c r="H72" s="115" t="s">
        <v>311</v>
      </c>
      <c r="I72" s="76"/>
      <c r="J72" s="76"/>
      <c r="K72" s="76"/>
      <c r="L72" s="76"/>
      <c r="M72" s="76"/>
      <c r="N72" s="76"/>
      <c r="O72" s="76"/>
      <c r="P72" s="76"/>
      <c r="Q72" s="76"/>
      <c r="R72" s="76"/>
    </row>
    <row r="73" spans="2:18" ht="42.75" customHeight="1" outlineLevel="1" thickBot="1" x14ac:dyDescent="0.25">
      <c r="B73" s="524"/>
      <c r="C73" s="15">
        <v>9</v>
      </c>
      <c r="D73" s="16">
        <v>3</v>
      </c>
      <c r="E73" s="16">
        <v>4</v>
      </c>
      <c r="F73" s="16">
        <v>6</v>
      </c>
      <c r="G73" s="17"/>
      <c r="H73" s="303" t="s">
        <v>65</v>
      </c>
      <c r="I73" s="76"/>
      <c r="J73" s="76"/>
      <c r="K73" s="76"/>
      <c r="L73" s="76"/>
      <c r="M73" s="76"/>
      <c r="N73" s="76"/>
      <c r="O73" s="76"/>
      <c r="P73" s="76"/>
      <c r="Q73" s="76"/>
      <c r="R73" s="76"/>
    </row>
    <row r="74" spans="2:18" ht="30" customHeight="1" outlineLevel="1" thickBot="1" x14ac:dyDescent="0.25">
      <c r="B74" s="524"/>
      <c r="C74" s="15">
        <v>9</v>
      </c>
      <c r="D74" s="16">
        <v>3</v>
      </c>
      <c r="E74" s="16">
        <v>4</v>
      </c>
      <c r="F74" s="16">
        <v>7</v>
      </c>
      <c r="G74" s="17"/>
      <c r="H74" s="303" t="s">
        <v>66</v>
      </c>
      <c r="I74" s="76"/>
      <c r="J74" s="76"/>
      <c r="K74" s="76"/>
      <c r="L74" s="76"/>
      <c r="M74" s="76"/>
      <c r="N74" s="76"/>
      <c r="O74" s="76"/>
      <c r="P74" s="76"/>
      <c r="Q74" s="76"/>
      <c r="R74" s="76"/>
    </row>
    <row r="75" spans="2:18" ht="30" customHeight="1" outlineLevel="1" thickBot="1" x14ac:dyDescent="0.25">
      <c r="B75" s="524"/>
      <c r="C75" s="15">
        <v>9</v>
      </c>
      <c r="D75" s="16">
        <v>3</v>
      </c>
      <c r="E75" s="16">
        <v>4</v>
      </c>
      <c r="F75" s="16">
        <v>8</v>
      </c>
      <c r="G75" s="17"/>
      <c r="H75" s="303" t="s">
        <v>67</v>
      </c>
      <c r="I75" s="76"/>
      <c r="J75" s="76"/>
      <c r="K75" s="76"/>
      <c r="L75" s="76"/>
      <c r="M75" s="76"/>
      <c r="N75" s="76"/>
      <c r="O75" s="76"/>
      <c r="P75" s="76"/>
      <c r="Q75" s="76"/>
      <c r="R75" s="76"/>
    </row>
    <row r="76" spans="2:18" ht="30" customHeight="1" outlineLevel="1" thickBot="1" x14ac:dyDescent="0.25">
      <c r="B76" s="524"/>
      <c r="C76" s="15">
        <v>9</v>
      </c>
      <c r="D76" s="16">
        <v>3</v>
      </c>
      <c r="E76" s="16">
        <v>4</v>
      </c>
      <c r="F76" s="16">
        <v>9</v>
      </c>
      <c r="G76" s="17"/>
      <c r="H76" s="303" t="s">
        <v>68</v>
      </c>
      <c r="I76" s="76"/>
      <c r="J76" s="76"/>
      <c r="K76" s="76"/>
      <c r="L76" s="76"/>
      <c r="M76" s="76"/>
      <c r="N76" s="76"/>
      <c r="O76" s="76"/>
      <c r="P76" s="76"/>
      <c r="Q76" s="76"/>
      <c r="R76" s="76"/>
    </row>
    <row r="77" spans="2:18" ht="30" customHeight="1" outlineLevel="1" thickBot="1" x14ac:dyDescent="0.25">
      <c r="B77" s="524"/>
      <c r="C77" s="15">
        <v>9</v>
      </c>
      <c r="D77" s="16">
        <v>3</v>
      </c>
      <c r="E77" s="16">
        <v>4</v>
      </c>
      <c r="F77" s="16">
        <v>10</v>
      </c>
      <c r="G77" s="17"/>
      <c r="H77" s="303" t="s">
        <v>69</v>
      </c>
      <c r="I77" s="76"/>
      <c r="J77" s="76"/>
      <c r="K77" s="76"/>
      <c r="L77" s="76"/>
      <c r="M77" s="76"/>
      <c r="N77" s="76"/>
      <c r="O77" s="76"/>
      <c r="P77" s="76"/>
      <c r="Q77" s="76"/>
      <c r="R77" s="76"/>
    </row>
    <row r="78" spans="2:18" ht="42.75" customHeight="1" outlineLevel="1" thickBot="1" x14ac:dyDescent="0.25">
      <c r="B78" s="524"/>
      <c r="C78" s="15">
        <v>9</v>
      </c>
      <c r="D78" s="16">
        <v>3</v>
      </c>
      <c r="E78" s="16">
        <v>4</v>
      </c>
      <c r="F78" s="16">
        <v>11</v>
      </c>
      <c r="G78" s="17"/>
      <c r="H78" s="303" t="s">
        <v>70</v>
      </c>
      <c r="I78" s="76"/>
      <c r="J78" s="76"/>
      <c r="K78" s="76"/>
      <c r="L78" s="76"/>
      <c r="M78" s="76"/>
      <c r="N78" s="76"/>
      <c r="O78" s="76"/>
      <c r="P78" s="76"/>
      <c r="Q78" s="76"/>
      <c r="R78" s="76"/>
    </row>
    <row r="79" spans="2:18" ht="54.75" customHeight="1" outlineLevel="1" thickBot="1" x14ac:dyDescent="0.25">
      <c r="B79" s="524"/>
      <c r="C79" s="15">
        <v>9</v>
      </c>
      <c r="D79" s="16">
        <v>3</v>
      </c>
      <c r="E79" s="16">
        <v>4</v>
      </c>
      <c r="F79" s="16">
        <v>12</v>
      </c>
      <c r="G79" s="17"/>
      <c r="H79" s="303" t="s">
        <v>79</v>
      </c>
      <c r="I79" s="76"/>
      <c r="J79" s="76"/>
      <c r="K79" s="76"/>
      <c r="L79" s="76"/>
      <c r="M79" s="76"/>
      <c r="N79" s="76"/>
      <c r="O79" s="76"/>
      <c r="P79" s="76"/>
      <c r="Q79" s="76"/>
      <c r="R79" s="76"/>
    </row>
    <row r="80" spans="2:18" ht="27" customHeight="1" outlineLevel="1" thickBot="1" x14ac:dyDescent="0.25">
      <c r="B80" s="524"/>
      <c r="C80" s="15">
        <v>9</v>
      </c>
      <c r="D80" s="16">
        <v>3</v>
      </c>
      <c r="E80" s="16">
        <v>4</v>
      </c>
      <c r="F80" s="16">
        <v>13</v>
      </c>
      <c r="G80" s="17"/>
      <c r="H80" s="303" t="s">
        <v>80</v>
      </c>
      <c r="I80" s="76"/>
      <c r="J80" s="76"/>
      <c r="K80" s="76"/>
      <c r="L80" s="76"/>
      <c r="M80" s="76"/>
      <c r="N80" s="76"/>
      <c r="O80" s="76"/>
      <c r="P80" s="76"/>
      <c r="Q80" s="76"/>
      <c r="R80" s="76"/>
    </row>
    <row r="81" spans="2:18" ht="54" customHeight="1" thickBot="1" x14ac:dyDescent="0.25">
      <c r="B81" s="524"/>
      <c r="C81" s="15">
        <v>9</v>
      </c>
      <c r="D81" s="16">
        <v>3</v>
      </c>
      <c r="E81" s="16">
        <v>4</v>
      </c>
      <c r="F81" s="16">
        <v>14</v>
      </c>
      <c r="G81" s="17"/>
      <c r="H81" s="303" t="s">
        <v>81</v>
      </c>
      <c r="I81" s="76"/>
      <c r="J81" s="76"/>
      <c r="K81" s="76"/>
      <c r="L81" s="76"/>
      <c r="M81" s="76"/>
      <c r="N81" s="76"/>
      <c r="O81" s="76"/>
      <c r="P81" s="76"/>
      <c r="Q81" s="76"/>
      <c r="R81" s="76"/>
    </row>
    <row r="82" spans="2:18" ht="30.75" customHeight="1" thickBot="1" x14ac:dyDescent="0.25">
      <c r="B82" s="524"/>
      <c r="C82" s="66">
        <v>9</v>
      </c>
      <c r="D82" s="67">
        <v>3</v>
      </c>
      <c r="E82" s="67">
        <v>4</v>
      </c>
      <c r="F82" s="67">
        <v>15</v>
      </c>
      <c r="G82" s="68"/>
      <c r="H82" s="304" t="s">
        <v>74</v>
      </c>
      <c r="I82" s="80"/>
      <c r="J82" s="80"/>
      <c r="K82" s="80"/>
      <c r="L82" s="80"/>
      <c r="M82" s="80"/>
      <c r="N82" s="80"/>
      <c r="O82" s="80"/>
      <c r="P82" s="80"/>
      <c r="Q82" s="80"/>
      <c r="R82" s="80"/>
    </row>
    <row r="83" spans="2:18" ht="27.75" customHeight="1" thickBot="1" x14ac:dyDescent="0.25">
      <c r="B83" s="57" t="s">
        <v>82</v>
      </c>
      <c r="C83" s="7">
        <v>9</v>
      </c>
      <c r="D83" s="34">
        <v>4</v>
      </c>
      <c r="E83" s="34"/>
      <c r="F83" s="34"/>
      <c r="G83" s="35"/>
      <c r="H83" s="298" t="s">
        <v>83</v>
      </c>
      <c r="I83" s="82" t="s">
        <v>21</v>
      </c>
      <c r="J83" s="82" t="s">
        <v>21</v>
      </c>
      <c r="K83" s="82" t="s">
        <v>21</v>
      </c>
      <c r="L83" s="82" t="s">
        <v>21</v>
      </c>
      <c r="M83" s="82" t="s">
        <v>21</v>
      </c>
      <c r="N83" s="82" t="s">
        <v>21</v>
      </c>
      <c r="O83" s="82" t="s">
        <v>21</v>
      </c>
      <c r="P83" s="82" t="s">
        <v>21</v>
      </c>
      <c r="Q83" s="82" t="s">
        <v>21</v>
      </c>
      <c r="R83" s="82" t="s">
        <v>21</v>
      </c>
    </row>
    <row r="84" spans="2:18" outlineLevel="1" x14ac:dyDescent="0.2">
      <c r="B84" s="61"/>
      <c r="C84" s="37">
        <v>9</v>
      </c>
      <c r="D84" s="38">
        <v>4</v>
      </c>
      <c r="E84" s="38">
        <v>1</v>
      </c>
      <c r="F84" s="38"/>
      <c r="G84" s="62"/>
      <c r="H84" s="305" t="s">
        <v>39</v>
      </c>
      <c r="I84" s="64" t="s">
        <v>40</v>
      </c>
      <c r="J84" s="64" t="s">
        <v>40</v>
      </c>
      <c r="K84" s="64" t="s">
        <v>40</v>
      </c>
      <c r="L84" s="64" t="s">
        <v>40</v>
      </c>
      <c r="M84" s="64" t="s">
        <v>40</v>
      </c>
      <c r="N84" s="64" t="s">
        <v>40</v>
      </c>
      <c r="O84" s="64" t="s">
        <v>40</v>
      </c>
      <c r="P84" s="64" t="s">
        <v>40</v>
      </c>
      <c r="Q84" s="64" t="s">
        <v>40</v>
      </c>
      <c r="R84" s="64" t="s">
        <v>40</v>
      </c>
    </row>
    <row r="85" spans="2:18" ht="12.75" outlineLevel="1" thickBot="1" x14ac:dyDescent="0.25">
      <c r="B85" s="525"/>
      <c r="C85" s="66">
        <v>9</v>
      </c>
      <c r="D85" s="67">
        <v>4</v>
      </c>
      <c r="E85" s="67">
        <v>2</v>
      </c>
      <c r="F85" s="67"/>
      <c r="G85" s="68"/>
      <c r="H85" s="306" t="s">
        <v>57</v>
      </c>
      <c r="I85" s="70">
        <v>11</v>
      </c>
      <c r="J85" s="70">
        <v>11</v>
      </c>
      <c r="K85" s="70">
        <v>11</v>
      </c>
      <c r="L85" s="70">
        <v>11</v>
      </c>
      <c r="M85" s="70">
        <v>11</v>
      </c>
      <c r="N85" s="70">
        <v>11</v>
      </c>
      <c r="O85" s="70">
        <v>11</v>
      </c>
      <c r="P85" s="70">
        <v>11</v>
      </c>
      <c r="Q85" s="70">
        <v>11</v>
      </c>
      <c r="R85" s="70">
        <v>11</v>
      </c>
    </row>
    <row r="86" spans="2:18" ht="27.75" customHeight="1" outlineLevel="1" x14ac:dyDescent="0.2">
      <c r="B86" s="525"/>
      <c r="C86" s="10">
        <v>9</v>
      </c>
      <c r="D86" s="11">
        <v>4</v>
      </c>
      <c r="E86" s="11">
        <v>3</v>
      </c>
      <c r="G86" s="12"/>
      <c r="H86" s="301" t="s">
        <v>84</v>
      </c>
      <c r="I86" s="73"/>
      <c r="J86" s="309"/>
      <c r="K86" s="73"/>
      <c r="L86" s="73"/>
      <c r="M86" s="73"/>
      <c r="N86" s="73"/>
      <c r="O86" s="73"/>
      <c r="P86" s="73"/>
      <c r="Q86" s="73"/>
      <c r="R86" s="73"/>
    </row>
    <row r="87" spans="2:18" ht="13.5" customHeight="1" outlineLevel="1" x14ac:dyDescent="0.2">
      <c r="B87" s="525"/>
      <c r="C87" s="15">
        <v>9</v>
      </c>
      <c r="D87" s="16">
        <v>4</v>
      </c>
      <c r="E87" s="16">
        <v>4</v>
      </c>
      <c r="F87" s="16"/>
      <c r="G87" s="17"/>
      <c r="H87" s="308" t="s">
        <v>43</v>
      </c>
      <c r="I87" s="76"/>
      <c r="J87" s="310"/>
      <c r="K87" s="76"/>
      <c r="L87" s="76"/>
      <c r="M87" s="76"/>
      <c r="N87" s="76"/>
      <c r="O87" s="76"/>
      <c r="P87" s="76"/>
      <c r="Q87" s="76"/>
      <c r="R87" s="76"/>
    </row>
    <row r="88" spans="2:18" ht="65.25" customHeight="1" outlineLevel="1" x14ac:dyDescent="0.2">
      <c r="B88" s="525"/>
      <c r="C88" s="15">
        <v>9</v>
      </c>
      <c r="D88" s="16">
        <v>4</v>
      </c>
      <c r="E88" s="16">
        <v>4</v>
      </c>
      <c r="F88" s="16">
        <v>1</v>
      </c>
      <c r="G88" s="17"/>
      <c r="H88" s="303" t="s">
        <v>85</v>
      </c>
      <c r="I88" s="102" t="s">
        <v>21</v>
      </c>
      <c r="J88" s="311" t="s">
        <v>21</v>
      </c>
      <c r="K88" s="102" t="s">
        <v>21</v>
      </c>
      <c r="L88" s="102" t="s">
        <v>21</v>
      </c>
      <c r="M88" s="102" t="s">
        <v>21</v>
      </c>
      <c r="N88" s="102" t="s">
        <v>21</v>
      </c>
      <c r="O88" s="102" t="s">
        <v>21</v>
      </c>
      <c r="P88" s="102" t="s">
        <v>21</v>
      </c>
      <c r="Q88" s="102" t="s">
        <v>21</v>
      </c>
      <c r="R88" s="102" t="s">
        <v>21</v>
      </c>
    </row>
    <row r="89" spans="2:18" ht="39.75" customHeight="1" outlineLevel="1" x14ac:dyDescent="0.2">
      <c r="B89" s="525"/>
      <c r="C89" s="15">
        <v>9</v>
      </c>
      <c r="D89" s="16">
        <v>4</v>
      </c>
      <c r="E89" s="16">
        <v>4</v>
      </c>
      <c r="F89" s="16">
        <v>2</v>
      </c>
      <c r="G89" s="17"/>
      <c r="H89" s="302" t="s">
        <v>86</v>
      </c>
      <c r="I89" s="90" t="s">
        <v>312</v>
      </c>
      <c r="J89" s="312" t="s">
        <v>312</v>
      </c>
      <c r="K89" s="90" t="s">
        <v>312</v>
      </c>
      <c r="L89" s="90" t="s">
        <v>312</v>
      </c>
      <c r="M89" s="90" t="s">
        <v>312</v>
      </c>
      <c r="N89" s="90" t="s">
        <v>312</v>
      </c>
      <c r="O89" s="90" t="s">
        <v>312</v>
      </c>
      <c r="P89" s="90" t="s">
        <v>312</v>
      </c>
      <c r="Q89" s="90" t="s">
        <v>312</v>
      </c>
      <c r="R89" s="90" t="s">
        <v>312</v>
      </c>
    </row>
    <row r="90" spans="2:18" s="1" customFormat="1" ht="18.75" customHeight="1" outlineLevel="1" x14ac:dyDescent="0.2">
      <c r="B90" s="525"/>
      <c r="C90" s="15">
        <v>9</v>
      </c>
      <c r="D90" s="16">
        <v>4</v>
      </c>
      <c r="E90" s="16">
        <v>4</v>
      </c>
      <c r="F90" s="16">
        <v>2</v>
      </c>
      <c r="G90" s="17">
        <v>1</v>
      </c>
      <c r="H90" s="302" t="s">
        <v>313</v>
      </c>
      <c r="I90" s="95">
        <v>1</v>
      </c>
      <c r="J90" s="313">
        <v>1</v>
      </c>
      <c r="K90" s="314">
        <v>1</v>
      </c>
      <c r="L90" s="314">
        <v>1</v>
      </c>
      <c r="M90" s="314">
        <v>1</v>
      </c>
      <c r="N90" s="314">
        <v>1</v>
      </c>
      <c r="O90" s="314">
        <v>1</v>
      </c>
      <c r="P90" s="314">
        <v>1</v>
      </c>
      <c r="Q90" s="314">
        <v>1</v>
      </c>
      <c r="R90" s="315">
        <v>1</v>
      </c>
    </row>
    <row r="91" spans="2:18" ht="18.75" customHeight="1" outlineLevel="1" x14ac:dyDescent="0.2">
      <c r="B91" s="525"/>
      <c r="C91" s="15">
        <v>9</v>
      </c>
      <c r="D91" s="16">
        <v>4</v>
      </c>
      <c r="E91" s="16">
        <v>4</v>
      </c>
      <c r="F91" s="16">
        <v>3</v>
      </c>
      <c r="G91" s="17"/>
      <c r="H91" s="303" t="s">
        <v>314</v>
      </c>
      <c r="I91" s="92" t="s">
        <v>93</v>
      </c>
      <c r="J91" s="316" t="s">
        <v>93</v>
      </c>
      <c r="K91" s="92" t="s">
        <v>93</v>
      </c>
      <c r="L91" s="92" t="s">
        <v>93</v>
      </c>
      <c r="M91" s="92" t="s">
        <v>93</v>
      </c>
      <c r="N91" s="92" t="s">
        <v>93</v>
      </c>
      <c r="O91" s="92" t="s">
        <v>93</v>
      </c>
      <c r="P91" s="92" t="s">
        <v>93</v>
      </c>
      <c r="Q91" s="92" t="s">
        <v>93</v>
      </c>
      <c r="R91" s="92" t="s">
        <v>93</v>
      </c>
    </row>
    <row r="92" spans="2:18" ht="29.25" customHeight="1" outlineLevel="1" x14ac:dyDescent="0.2">
      <c r="B92" s="525"/>
      <c r="C92" s="15">
        <v>9</v>
      </c>
      <c r="D92" s="16">
        <v>4</v>
      </c>
      <c r="E92" s="16">
        <v>4</v>
      </c>
      <c r="F92" s="16">
        <v>4</v>
      </c>
      <c r="G92" s="17"/>
      <c r="H92" s="303" t="s">
        <v>94</v>
      </c>
      <c r="I92" s="102" t="s">
        <v>21</v>
      </c>
      <c r="J92" s="311" t="s">
        <v>21</v>
      </c>
      <c r="K92" s="102" t="s">
        <v>21</v>
      </c>
      <c r="L92" s="102" t="s">
        <v>21</v>
      </c>
      <c r="M92" s="102" t="s">
        <v>21</v>
      </c>
      <c r="N92" s="102" t="s">
        <v>21</v>
      </c>
      <c r="O92" s="102" t="s">
        <v>21</v>
      </c>
      <c r="P92" s="102" t="s">
        <v>21</v>
      </c>
      <c r="Q92" s="102" t="s">
        <v>21</v>
      </c>
      <c r="R92" s="102" t="s">
        <v>21</v>
      </c>
    </row>
    <row r="93" spans="2:18" ht="42.6" customHeight="1" outlineLevel="1" x14ac:dyDescent="0.2">
      <c r="B93" s="525"/>
      <c r="C93" s="15">
        <v>9</v>
      </c>
      <c r="D93" s="16">
        <v>4</v>
      </c>
      <c r="E93" s="16">
        <v>4</v>
      </c>
      <c r="F93" s="16">
        <v>5</v>
      </c>
      <c r="G93" s="17"/>
      <c r="H93" s="115" t="s">
        <v>315</v>
      </c>
      <c r="I93" s="76" t="s">
        <v>21</v>
      </c>
      <c r="J93" s="310" t="s">
        <v>21</v>
      </c>
      <c r="K93" s="76" t="s">
        <v>21</v>
      </c>
      <c r="L93" s="76" t="s">
        <v>21</v>
      </c>
      <c r="M93" s="76" t="s">
        <v>21</v>
      </c>
      <c r="N93" s="76" t="s">
        <v>21</v>
      </c>
      <c r="O93" s="76" t="s">
        <v>21</v>
      </c>
      <c r="P93" s="76" t="s">
        <v>21</v>
      </c>
      <c r="Q93" s="76" t="s">
        <v>21</v>
      </c>
      <c r="R93" s="76" t="s">
        <v>21</v>
      </c>
    </row>
    <row r="94" spans="2:18" ht="17.25" customHeight="1" outlineLevel="1" x14ac:dyDescent="0.2">
      <c r="B94" s="525"/>
      <c r="C94" s="15">
        <v>9</v>
      </c>
      <c r="D94" s="16">
        <v>4</v>
      </c>
      <c r="E94" s="16">
        <v>4</v>
      </c>
      <c r="F94" s="16">
        <v>6</v>
      </c>
      <c r="G94" s="17"/>
      <c r="H94" s="303" t="s">
        <v>96</v>
      </c>
      <c r="I94" s="102" t="s">
        <v>21</v>
      </c>
      <c r="J94" s="311" t="s">
        <v>21</v>
      </c>
      <c r="K94" s="102" t="s">
        <v>21</v>
      </c>
      <c r="L94" s="102" t="s">
        <v>21</v>
      </c>
      <c r="M94" s="102" t="s">
        <v>21</v>
      </c>
      <c r="N94" s="102" t="s">
        <v>21</v>
      </c>
      <c r="O94" s="102" t="s">
        <v>21</v>
      </c>
      <c r="P94" s="102" t="s">
        <v>21</v>
      </c>
      <c r="Q94" s="102" t="s">
        <v>21</v>
      </c>
      <c r="R94" s="102" t="s">
        <v>21</v>
      </c>
    </row>
    <row r="95" spans="2:18" ht="38.25" customHeight="1" outlineLevel="1" x14ac:dyDescent="0.2">
      <c r="B95" s="525"/>
      <c r="C95" s="15">
        <v>9</v>
      </c>
      <c r="D95" s="16">
        <v>4</v>
      </c>
      <c r="E95" s="16">
        <v>4</v>
      </c>
      <c r="F95" s="16">
        <v>7</v>
      </c>
      <c r="G95" s="17"/>
      <c r="H95" s="317" t="s">
        <v>97</v>
      </c>
      <c r="I95" s="76" t="s">
        <v>21</v>
      </c>
      <c r="J95" s="310" t="s">
        <v>21</v>
      </c>
      <c r="K95" s="76" t="s">
        <v>21</v>
      </c>
      <c r="L95" s="76" t="s">
        <v>21</v>
      </c>
      <c r="M95" s="76" t="s">
        <v>21</v>
      </c>
      <c r="N95" s="76" t="s">
        <v>21</v>
      </c>
      <c r="O95" s="76" t="s">
        <v>21</v>
      </c>
      <c r="P95" s="76" t="s">
        <v>21</v>
      </c>
      <c r="Q95" s="76" t="s">
        <v>21</v>
      </c>
      <c r="R95" s="76" t="s">
        <v>21</v>
      </c>
    </row>
    <row r="96" spans="2:18" ht="28.9" customHeight="1" outlineLevel="1" thickBot="1" x14ac:dyDescent="0.25">
      <c r="B96" s="525"/>
      <c r="C96" s="15">
        <v>9</v>
      </c>
      <c r="D96" s="16">
        <v>4</v>
      </c>
      <c r="E96" s="16">
        <v>4</v>
      </c>
      <c r="F96" s="16">
        <v>8</v>
      </c>
      <c r="G96" s="17"/>
      <c r="H96" s="116" t="s">
        <v>316</v>
      </c>
      <c r="I96" s="104" t="s">
        <v>317</v>
      </c>
      <c r="J96" s="104" t="s">
        <v>317</v>
      </c>
      <c r="K96" s="104" t="s">
        <v>317</v>
      </c>
      <c r="L96" s="104" t="s">
        <v>317</v>
      </c>
      <c r="M96" s="104" t="s">
        <v>317</v>
      </c>
      <c r="N96" s="104" t="s">
        <v>317</v>
      </c>
      <c r="O96" s="104" t="s">
        <v>317</v>
      </c>
      <c r="P96" s="104" t="s">
        <v>317</v>
      </c>
      <c r="Q96" s="104" t="s">
        <v>317</v>
      </c>
      <c r="R96" s="104" t="s">
        <v>317</v>
      </c>
    </row>
    <row r="97" spans="2:18" ht="27" customHeight="1" thickBot="1" x14ac:dyDescent="0.25">
      <c r="B97" s="57" t="s">
        <v>98</v>
      </c>
      <c r="C97" s="50">
        <v>9</v>
      </c>
      <c r="D97" s="51">
        <v>5</v>
      </c>
      <c r="E97" s="51"/>
      <c r="F97" s="51"/>
      <c r="G97" s="52"/>
      <c r="H97" s="298" t="s">
        <v>99</v>
      </c>
      <c r="I97" s="59" t="s">
        <v>21</v>
      </c>
      <c r="J97" s="59" t="s">
        <v>21</v>
      </c>
      <c r="K97" s="59" t="s">
        <v>21</v>
      </c>
      <c r="L97" s="59" t="s">
        <v>21</v>
      </c>
      <c r="M97" s="59" t="s">
        <v>21</v>
      </c>
      <c r="N97" s="59" t="s">
        <v>21</v>
      </c>
      <c r="O97" s="59" t="s">
        <v>21</v>
      </c>
      <c r="P97" s="59" t="s">
        <v>21</v>
      </c>
      <c r="Q97" s="59" t="s">
        <v>21</v>
      </c>
      <c r="R97" s="59" t="s">
        <v>21</v>
      </c>
    </row>
    <row r="98" spans="2:18" ht="12.75" outlineLevel="1" thickBot="1" x14ac:dyDescent="0.25">
      <c r="B98" s="523"/>
      <c r="C98" s="37">
        <v>9</v>
      </c>
      <c r="D98" s="38">
        <v>5</v>
      </c>
      <c r="E98" s="38">
        <v>1</v>
      </c>
      <c r="F98" s="38"/>
      <c r="G98" s="62"/>
      <c r="H98" s="305" t="s">
        <v>39</v>
      </c>
      <c r="I98" s="64" t="s">
        <v>40</v>
      </c>
      <c r="J98" s="64" t="s">
        <v>40</v>
      </c>
      <c r="K98" s="64" t="s">
        <v>40</v>
      </c>
      <c r="L98" s="64" t="s">
        <v>40</v>
      </c>
      <c r="M98" s="64" t="s">
        <v>40</v>
      </c>
      <c r="N98" s="64" t="s">
        <v>40</v>
      </c>
      <c r="O98" s="64" t="s">
        <v>40</v>
      </c>
      <c r="P98" s="64" t="s">
        <v>40</v>
      </c>
      <c r="Q98" s="64" t="s">
        <v>40</v>
      </c>
      <c r="R98" s="64" t="s">
        <v>40</v>
      </c>
    </row>
    <row r="99" spans="2:18" ht="12.75" outlineLevel="1" thickBot="1" x14ac:dyDescent="0.25">
      <c r="B99" s="523"/>
      <c r="C99" s="66">
        <v>9</v>
      </c>
      <c r="D99" s="67">
        <v>5</v>
      </c>
      <c r="E99" s="67">
        <v>2</v>
      </c>
      <c r="F99" s="67"/>
      <c r="G99" s="68"/>
      <c r="H99" s="306" t="s">
        <v>57</v>
      </c>
      <c r="I99" s="70">
        <v>11</v>
      </c>
      <c r="J99" s="70">
        <v>11</v>
      </c>
      <c r="K99" s="70">
        <v>11</v>
      </c>
      <c r="L99" s="70">
        <v>11</v>
      </c>
      <c r="M99" s="70">
        <v>11</v>
      </c>
      <c r="N99" s="70">
        <v>11</v>
      </c>
      <c r="O99" s="70">
        <v>11</v>
      </c>
      <c r="P99" s="70">
        <v>11</v>
      </c>
      <c r="Q99" s="70">
        <v>11</v>
      </c>
      <c r="R99" s="70">
        <v>11</v>
      </c>
    </row>
    <row r="100" spans="2:18" ht="45" customHeight="1" outlineLevel="1" thickBot="1" x14ac:dyDescent="0.25">
      <c r="B100" s="523"/>
      <c r="C100" s="10">
        <v>9</v>
      </c>
      <c r="D100" s="11">
        <v>5</v>
      </c>
      <c r="E100" s="11">
        <v>3</v>
      </c>
      <c r="G100" s="12"/>
      <c r="H100" s="301" t="s">
        <v>100</v>
      </c>
      <c r="I100" s="73"/>
      <c r="J100" s="73"/>
      <c r="K100" s="73"/>
      <c r="L100" s="73"/>
      <c r="M100" s="73"/>
      <c r="N100" s="73"/>
      <c r="O100" s="73"/>
      <c r="P100" s="73"/>
      <c r="Q100" s="73"/>
      <c r="R100" s="73"/>
    </row>
    <row r="101" spans="2:18" ht="12.75" outlineLevel="1" thickBot="1" x14ac:dyDescent="0.25">
      <c r="B101" s="523"/>
      <c r="C101" s="15">
        <v>9</v>
      </c>
      <c r="D101" s="16">
        <v>5</v>
      </c>
      <c r="E101" s="16">
        <v>4</v>
      </c>
      <c r="F101" s="16"/>
      <c r="G101" s="17"/>
      <c r="H101" s="308" t="s">
        <v>43</v>
      </c>
      <c r="I101" s="76"/>
      <c r="J101" s="76"/>
      <c r="K101" s="76"/>
      <c r="L101" s="76"/>
      <c r="M101" s="76"/>
      <c r="N101" s="76"/>
      <c r="O101" s="76"/>
      <c r="P101" s="76"/>
      <c r="Q101" s="76"/>
      <c r="R101" s="76"/>
    </row>
    <row r="102" spans="2:18" ht="30" customHeight="1" outlineLevel="1" thickBot="1" x14ac:dyDescent="0.25">
      <c r="B102" s="523"/>
      <c r="C102" s="15">
        <v>9</v>
      </c>
      <c r="D102" s="16">
        <v>5</v>
      </c>
      <c r="E102" s="16">
        <v>4</v>
      </c>
      <c r="F102" s="16">
        <v>1</v>
      </c>
      <c r="G102" s="17"/>
      <c r="H102" s="303" t="s">
        <v>101</v>
      </c>
      <c r="I102" s="76"/>
      <c r="J102" s="76"/>
      <c r="K102" s="76"/>
      <c r="L102" s="76"/>
      <c r="M102" s="76"/>
      <c r="N102" s="76"/>
      <c r="O102" s="76"/>
      <c r="P102" s="76"/>
      <c r="Q102" s="76"/>
      <c r="R102" s="76"/>
    </row>
    <row r="103" spans="2:18" ht="90.75" customHeight="1" outlineLevel="1" thickBot="1" x14ac:dyDescent="0.25">
      <c r="B103" s="523"/>
      <c r="C103" s="15">
        <v>9</v>
      </c>
      <c r="D103" s="16">
        <v>5</v>
      </c>
      <c r="E103" s="16">
        <v>4</v>
      </c>
      <c r="F103" s="16">
        <v>2</v>
      </c>
      <c r="G103" s="17"/>
      <c r="H103" s="303" t="s">
        <v>102</v>
      </c>
      <c r="I103" s="76"/>
      <c r="J103" s="76"/>
      <c r="K103" s="76"/>
      <c r="L103" s="76"/>
      <c r="M103" s="76"/>
      <c r="N103" s="76"/>
      <c r="O103" s="76"/>
      <c r="P103" s="76"/>
      <c r="Q103" s="76"/>
      <c r="R103" s="76"/>
    </row>
    <row r="104" spans="2:18" ht="93" customHeight="1" thickBot="1" x14ac:dyDescent="0.25">
      <c r="B104" s="523"/>
      <c r="C104" s="15">
        <v>9</v>
      </c>
      <c r="D104" s="16">
        <v>5</v>
      </c>
      <c r="E104" s="16">
        <v>4</v>
      </c>
      <c r="F104" s="16">
        <v>3</v>
      </c>
      <c r="G104" s="17"/>
      <c r="H104" s="303" t="s">
        <v>103</v>
      </c>
      <c r="I104" s="76"/>
      <c r="J104" s="76"/>
      <c r="K104" s="76"/>
      <c r="L104" s="76"/>
      <c r="M104" s="76"/>
      <c r="N104" s="76"/>
      <c r="O104" s="76"/>
      <c r="P104" s="76"/>
      <c r="Q104" s="76"/>
      <c r="R104" s="76"/>
    </row>
    <row r="105" spans="2:18" ht="57.75" customHeight="1" thickBot="1" x14ac:dyDescent="0.25">
      <c r="B105" s="523"/>
      <c r="C105" s="15">
        <v>9</v>
      </c>
      <c r="D105" s="16">
        <v>5</v>
      </c>
      <c r="E105" s="16">
        <v>4</v>
      </c>
      <c r="F105" s="16">
        <v>4</v>
      </c>
      <c r="G105" s="17"/>
      <c r="H105" s="304" t="s">
        <v>318</v>
      </c>
      <c r="I105" s="76" t="s">
        <v>21</v>
      </c>
      <c r="J105" s="76" t="s">
        <v>21</v>
      </c>
      <c r="K105" s="76" t="s">
        <v>21</v>
      </c>
      <c r="L105" s="76" t="s">
        <v>21</v>
      </c>
      <c r="M105" s="76" t="s">
        <v>21</v>
      </c>
      <c r="N105" s="76" t="s">
        <v>21</v>
      </c>
      <c r="O105" s="76" t="s">
        <v>21</v>
      </c>
      <c r="P105" s="76" t="s">
        <v>21</v>
      </c>
      <c r="Q105" s="76" t="s">
        <v>21</v>
      </c>
      <c r="R105" s="76" t="s">
        <v>21</v>
      </c>
    </row>
    <row r="106" spans="2:18" ht="28.5" customHeight="1" thickBot="1" x14ac:dyDescent="0.25">
      <c r="B106" s="57" t="s">
        <v>105</v>
      </c>
      <c r="C106" s="7">
        <v>9</v>
      </c>
      <c r="D106" s="34">
        <v>6</v>
      </c>
      <c r="E106" s="34"/>
      <c r="F106" s="34"/>
      <c r="G106" s="35"/>
      <c r="H106" s="298" t="s">
        <v>106</v>
      </c>
      <c r="I106" s="59" t="s">
        <v>21</v>
      </c>
      <c r="J106" s="59" t="s">
        <v>21</v>
      </c>
      <c r="K106" s="59" t="s">
        <v>21</v>
      </c>
      <c r="L106" s="59" t="s">
        <v>21</v>
      </c>
      <c r="M106" s="59" t="s">
        <v>21</v>
      </c>
      <c r="N106" s="59" t="s">
        <v>21</v>
      </c>
      <c r="O106" s="59" t="s">
        <v>21</v>
      </c>
      <c r="P106" s="59" t="s">
        <v>21</v>
      </c>
      <c r="Q106" s="59" t="s">
        <v>21</v>
      </c>
      <c r="R106" s="59" t="s">
        <v>21</v>
      </c>
    </row>
    <row r="107" spans="2:18" outlineLevel="1" x14ac:dyDescent="0.2">
      <c r="B107" s="61"/>
      <c r="C107" s="37">
        <v>9</v>
      </c>
      <c r="D107" s="38">
        <v>6</v>
      </c>
      <c r="E107" s="38">
        <v>1</v>
      </c>
      <c r="F107" s="38"/>
      <c r="G107" s="62"/>
      <c r="H107" s="305" t="s">
        <v>39</v>
      </c>
      <c r="I107" s="64" t="s">
        <v>40</v>
      </c>
      <c r="J107" s="64" t="s">
        <v>40</v>
      </c>
      <c r="K107" s="64" t="s">
        <v>40</v>
      </c>
      <c r="L107" s="64" t="s">
        <v>40</v>
      </c>
      <c r="M107" s="64" t="s">
        <v>40</v>
      </c>
      <c r="N107" s="64" t="s">
        <v>40</v>
      </c>
      <c r="O107" s="64" t="s">
        <v>40</v>
      </c>
      <c r="P107" s="64" t="s">
        <v>40</v>
      </c>
      <c r="Q107" s="64" t="s">
        <v>40</v>
      </c>
      <c r="R107" s="64" t="s">
        <v>40</v>
      </c>
    </row>
    <row r="108" spans="2:18" ht="12.75" thickBot="1" x14ac:dyDescent="0.25">
      <c r="B108" s="524"/>
      <c r="C108" s="66">
        <v>9</v>
      </c>
      <c r="D108" s="67">
        <v>6</v>
      </c>
      <c r="E108" s="67">
        <v>2</v>
      </c>
      <c r="F108" s="67"/>
      <c r="G108" s="68"/>
      <c r="H108" s="306" t="s">
        <v>57</v>
      </c>
      <c r="I108" s="318">
        <v>11</v>
      </c>
      <c r="J108" s="318">
        <v>11</v>
      </c>
      <c r="K108" s="318">
        <v>11</v>
      </c>
      <c r="L108" s="318">
        <v>11</v>
      </c>
      <c r="M108" s="318">
        <v>11</v>
      </c>
      <c r="N108" s="318">
        <v>11</v>
      </c>
      <c r="O108" s="318">
        <v>11</v>
      </c>
      <c r="P108" s="318">
        <v>11</v>
      </c>
      <c r="Q108" s="318">
        <v>11</v>
      </c>
      <c r="R108" s="98">
        <v>11</v>
      </c>
    </row>
    <row r="109" spans="2:18" ht="56.25" customHeight="1" thickBot="1" x14ac:dyDescent="0.25">
      <c r="B109" s="525"/>
      <c r="C109" s="10">
        <v>9</v>
      </c>
      <c r="D109" s="11">
        <v>6</v>
      </c>
      <c r="E109" s="11">
        <v>3</v>
      </c>
      <c r="G109" s="12"/>
      <c r="H109" s="317" t="s">
        <v>319</v>
      </c>
      <c r="I109" s="76"/>
      <c r="J109" s="76"/>
      <c r="K109" s="76"/>
      <c r="L109" s="76"/>
      <c r="M109" s="76"/>
      <c r="N109" s="76"/>
      <c r="O109" s="76"/>
      <c r="P109" s="76"/>
      <c r="Q109" s="76"/>
      <c r="R109" s="76"/>
    </row>
    <row r="110" spans="2:18" ht="24.75" thickBot="1" x14ac:dyDescent="0.25">
      <c r="B110" s="57" t="s">
        <v>108</v>
      </c>
      <c r="C110" s="7">
        <v>9</v>
      </c>
      <c r="D110" s="34">
        <v>7</v>
      </c>
      <c r="E110" s="34"/>
      <c r="F110" s="34"/>
      <c r="G110" s="35"/>
      <c r="H110" s="298" t="s">
        <v>109</v>
      </c>
      <c r="I110" s="59" t="s">
        <v>21</v>
      </c>
      <c r="J110" s="59" t="s">
        <v>21</v>
      </c>
      <c r="K110" s="59" t="s">
        <v>21</v>
      </c>
      <c r="L110" s="59" t="s">
        <v>21</v>
      </c>
      <c r="M110" s="59" t="s">
        <v>21</v>
      </c>
      <c r="N110" s="59" t="s">
        <v>21</v>
      </c>
      <c r="O110" s="59" t="s">
        <v>21</v>
      </c>
      <c r="P110" s="59" t="s">
        <v>21</v>
      </c>
      <c r="Q110" s="59" t="s">
        <v>21</v>
      </c>
      <c r="R110" s="59" t="s">
        <v>21</v>
      </c>
    </row>
    <row r="111" spans="2:18" ht="13.5" customHeight="1" outlineLevel="1" thickBot="1" x14ac:dyDescent="0.25">
      <c r="B111" s="526"/>
      <c r="C111" s="37">
        <v>9</v>
      </c>
      <c r="D111" s="38">
        <v>7</v>
      </c>
      <c r="E111" s="38">
        <v>1</v>
      </c>
      <c r="F111" s="38"/>
      <c r="G111" s="62"/>
      <c r="H111" s="305" t="s">
        <v>39</v>
      </c>
      <c r="I111" s="64" t="s">
        <v>40</v>
      </c>
      <c r="J111" s="64" t="s">
        <v>40</v>
      </c>
      <c r="K111" s="64" t="s">
        <v>40</v>
      </c>
      <c r="L111" s="64" t="s">
        <v>40</v>
      </c>
      <c r="M111" s="64" t="s">
        <v>40</v>
      </c>
      <c r="N111" s="64" t="s">
        <v>40</v>
      </c>
      <c r="O111" s="64" t="s">
        <v>40</v>
      </c>
      <c r="P111" s="64" t="s">
        <v>40</v>
      </c>
      <c r="Q111" s="64" t="s">
        <v>40</v>
      </c>
      <c r="R111" s="64" t="s">
        <v>40</v>
      </c>
    </row>
    <row r="112" spans="2:18" ht="13.5" customHeight="1" outlineLevel="1" thickBot="1" x14ac:dyDescent="0.25">
      <c r="B112" s="526"/>
      <c r="C112" s="66">
        <v>9</v>
      </c>
      <c r="D112" s="67">
        <v>7</v>
      </c>
      <c r="E112" s="67">
        <v>2</v>
      </c>
      <c r="F112" s="67"/>
      <c r="G112" s="68"/>
      <c r="H112" s="306" t="s">
        <v>57</v>
      </c>
      <c r="I112" s="70">
        <v>11</v>
      </c>
      <c r="J112" s="70">
        <v>11</v>
      </c>
      <c r="K112" s="70">
        <v>11</v>
      </c>
      <c r="L112" s="70">
        <v>11</v>
      </c>
      <c r="M112" s="70">
        <v>11</v>
      </c>
      <c r="N112" s="70">
        <v>11</v>
      </c>
      <c r="O112" s="70">
        <v>11</v>
      </c>
      <c r="P112" s="70">
        <v>11</v>
      </c>
      <c r="Q112" s="70">
        <v>11</v>
      </c>
      <c r="R112" s="70">
        <v>11</v>
      </c>
    </row>
    <row r="113" spans="2:18" ht="12.75" outlineLevel="1" thickBot="1" x14ac:dyDescent="0.25">
      <c r="B113" s="526"/>
      <c r="C113" s="10">
        <v>9</v>
      </c>
      <c r="D113" s="11">
        <v>7</v>
      </c>
      <c r="E113" s="11">
        <v>3</v>
      </c>
      <c r="G113" s="12"/>
      <c r="H113" s="319" t="s">
        <v>43</v>
      </c>
      <c r="I113" s="73"/>
      <c r="J113" s="73"/>
      <c r="K113" s="73"/>
      <c r="L113" s="73"/>
      <c r="M113" s="73"/>
      <c r="N113" s="73"/>
      <c r="O113" s="73"/>
      <c r="P113" s="73"/>
      <c r="Q113" s="73"/>
      <c r="R113" s="73"/>
    </row>
    <row r="114" spans="2:18" ht="27.75" customHeight="1" outlineLevel="1" thickBot="1" x14ac:dyDescent="0.25">
      <c r="B114" s="526"/>
      <c r="C114" s="15">
        <v>9</v>
      </c>
      <c r="D114" s="16">
        <v>7</v>
      </c>
      <c r="E114" s="16">
        <v>3</v>
      </c>
      <c r="F114" s="16">
        <v>1</v>
      </c>
      <c r="G114" s="17"/>
      <c r="H114" s="303" t="s">
        <v>110</v>
      </c>
      <c r="I114" s="76"/>
      <c r="J114" s="76"/>
      <c r="K114" s="76"/>
      <c r="L114" s="76"/>
      <c r="M114" s="76"/>
      <c r="N114" s="76"/>
      <c r="O114" s="76"/>
      <c r="P114" s="76"/>
      <c r="Q114" s="76"/>
      <c r="R114" s="76"/>
    </row>
    <row r="115" spans="2:18" ht="16.5" customHeight="1" thickBot="1" x14ac:dyDescent="0.25">
      <c r="B115" s="523"/>
      <c r="C115" s="66">
        <v>9</v>
      </c>
      <c r="D115" s="67">
        <v>7</v>
      </c>
      <c r="E115" s="67">
        <v>3</v>
      </c>
      <c r="F115" s="67">
        <v>2</v>
      </c>
      <c r="G115" s="68"/>
      <c r="H115" s="304" t="s">
        <v>320</v>
      </c>
      <c r="I115" s="76" t="s">
        <v>26</v>
      </c>
      <c r="J115" s="76" t="s">
        <v>26</v>
      </c>
      <c r="K115" s="76" t="s">
        <v>26</v>
      </c>
      <c r="L115" s="76" t="s">
        <v>26</v>
      </c>
      <c r="M115" s="76" t="s">
        <v>26</v>
      </c>
      <c r="N115" s="76" t="s">
        <v>26</v>
      </c>
      <c r="O115" s="76" t="s">
        <v>26</v>
      </c>
      <c r="P115" s="76" t="s">
        <v>26</v>
      </c>
      <c r="Q115" s="76" t="s">
        <v>26</v>
      </c>
      <c r="R115" s="76" t="s">
        <v>26</v>
      </c>
    </row>
    <row r="116" spans="2:18" ht="29.25" customHeight="1" thickBot="1" x14ac:dyDescent="0.25">
      <c r="B116" s="57" t="s">
        <v>112</v>
      </c>
      <c r="C116" s="7">
        <v>9</v>
      </c>
      <c r="D116" s="34">
        <v>8</v>
      </c>
      <c r="E116" s="34"/>
      <c r="F116" s="34"/>
      <c r="G116" s="35"/>
      <c r="H116" s="298" t="s">
        <v>113</v>
      </c>
      <c r="I116" s="59" t="s">
        <v>21</v>
      </c>
      <c r="J116" s="59" t="s">
        <v>21</v>
      </c>
      <c r="K116" s="59" t="s">
        <v>21</v>
      </c>
      <c r="L116" s="59" t="s">
        <v>21</v>
      </c>
      <c r="M116" s="59" t="s">
        <v>21</v>
      </c>
      <c r="N116" s="59" t="s">
        <v>21</v>
      </c>
      <c r="O116" s="59" t="s">
        <v>21</v>
      </c>
      <c r="P116" s="59" t="s">
        <v>21</v>
      </c>
      <c r="Q116" s="59" t="s">
        <v>21</v>
      </c>
      <c r="R116" s="59" t="s">
        <v>21</v>
      </c>
    </row>
    <row r="117" spans="2:18" outlineLevel="1" x14ac:dyDescent="0.2">
      <c r="B117" s="61"/>
      <c r="C117" s="37">
        <v>9</v>
      </c>
      <c r="D117" s="38">
        <v>8</v>
      </c>
      <c r="E117" s="38">
        <v>1</v>
      </c>
      <c r="F117" s="38"/>
      <c r="G117" s="62"/>
      <c r="H117" s="305" t="s">
        <v>39</v>
      </c>
      <c r="I117" s="64" t="s">
        <v>40</v>
      </c>
      <c r="J117" s="64" t="s">
        <v>40</v>
      </c>
      <c r="K117" s="64" t="s">
        <v>40</v>
      </c>
      <c r="L117" s="64" t="s">
        <v>40</v>
      </c>
      <c r="M117" s="64" t="s">
        <v>40</v>
      </c>
      <c r="N117" s="64" t="s">
        <v>40</v>
      </c>
      <c r="O117" s="64" t="s">
        <v>40</v>
      </c>
      <c r="P117" s="64" t="s">
        <v>40</v>
      </c>
      <c r="Q117" s="64" t="s">
        <v>40</v>
      </c>
      <c r="R117" s="64" t="s">
        <v>40</v>
      </c>
    </row>
    <row r="118" spans="2:18" ht="12.75" outlineLevel="1" thickBot="1" x14ac:dyDescent="0.25">
      <c r="B118" s="525"/>
      <c r="C118" s="66">
        <v>9</v>
      </c>
      <c r="D118" s="67">
        <v>8</v>
      </c>
      <c r="E118" s="67">
        <v>2</v>
      </c>
      <c r="F118" s="67"/>
      <c r="G118" s="68"/>
      <c r="H118" s="306" t="s">
        <v>57</v>
      </c>
      <c r="I118" s="70">
        <v>11</v>
      </c>
      <c r="J118" s="70">
        <v>11</v>
      </c>
      <c r="K118" s="70">
        <v>11</v>
      </c>
      <c r="L118" s="70">
        <v>11</v>
      </c>
      <c r="M118" s="70">
        <v>11</v>
      </c>
      <c r="N118" s="70">
        <v>11</v>
      </c>
      <c r="O118" s="70">
        <v>11</v>
      </c>
      <c r="P118" s="70">
        <v>11</v>
      </c>
      <c r="Q118" s="70">
        <v>11</v>
      </c>
      <c r="R118" s="70">
        <v>11</v>
      </c>
    </row>
    <row r="119" spans="2:18" ht="138.75" customHeight="1" outlineLevel="1" x14ac:dyDescent="0.2">
      <c r="B119" s="525"/>
      <c r="C119" s="10">
        <v>9</v>
      </c>
      <c r="D119" s="11">
        <v>8</v>
      </c>
      <c r="E119" s="11">
        <v>3</v>
      </c>
      <c r="G119" s="12"/>
      <c r="H119" s="301" t="s">
        <v>114</v>
      </c>
      <c r="I119" s="73"/>
      <c r="J119" s="73"/>
      <c r="K119" s="73"/>
      <c r="L119" s="73"/>
      <c r="M119" s="73"/>
      <c r="N119" s="73"/>
      <c r="O119" s="73"/>
      <c r="P119" s="73"/>
      <c r="Q119" s="73"/>
      <c r="R119" s="73"/>
    </row>
    <row r="120" spans="2:18" ht="18" customHeight="1" outlineLevel="1" x14ac:dyDescent="0.2">
      <c r="B120" s="525"/>
      <c r="C120" s="15">
        <v>9</v>
      </c>
      <c r="D120" s="16">
        <v>8</v>
      </c>
      <c r="E120" s="16">
        <v>4</v>
      </c>
      <c r="F120" s="16"/>
      <c r="G120" s="17"/>
      <c r="H120" s="302" t="s">
        <v>43</v>
      </c>
      <c r="I120" s="76"/>
      <c r="J120" s="76"/>
      <c r="K120" s="76"/>
      <c r="L120" s="76"/>
      <c r="M120" s="76"/>
      <c r="N120" s="76"/>
      <c r="O120" s="76"/>
      <c r="P120" s="76"/>
      <c r="Q120" s="76"/>
      <c r="R120" s="76"/>
    </row>
    <row r="121" spans="2:18" ht="18" customHeight="1" outlineLevel="1" x14ac:dyDescent="0.2">
      <c r="B121" s="525"/>
      <c r="C121" s="15">
        <v>9</v>
      </c>
      <c r="D121" s="16">
        <v>8</v>
      </c>
      <c r="E121" s="16">
        <v>4</v>
      </c>
      <c r="F121" s="16">
        <v>1</v>
      </c>
      <c r="G121" s="17"/>
      <c r="H121" s="303" t="s">
        <v>115</v>
      </c>
      <c r="I121" s="76"/>
      <c r="J121" s="76"/>
      <c r="K121" s="76"/>
      <c r="L121" s="76"/>
      <c r="M121" s="76"/>
      <c r="N121" s="76"/>
      <c r="O121" s="76"/>
      <c r="P121" s="76"/>
      <c r="Q121" s="76"/>
      <c r="R121" s="76"/>
    </row>
    <row r="122" spans="2:18" ht="18" customHeight="1" outlineLevel="1" x14ac:dyDescent="0.2">
      <c r="B122" s="525"/>
      <c r="C122" s="15">
        <v>9</v>
      </c>
      <c r="D122" s="16">
        <v>8</v>
      </c>
      <c r="E122" s="16">
        <v>4</v>
      </c>
      <c r="F122" s="16">
        <v>2</v>
      </c>
      <c r="G122" s="17"/>
      <c r="H122" s="303" t="s">
        <v>62</v>
      </c>
      <c r="I122" s="76"/>
      <c r="J122" s="76"/>
      <c r="K122" s="76"/>
      <c r="L122" s="76"/>
      <c r="M122" s="76"/>
      <c r="N122" s="76"/>
      <c r="O122" s="76"/>
      <c r="P122" s="76"/>
      <c r="Q122" s="76"/>
      <c r="R122" s="76"/>
    </row>
    <row r="123" spans="2:18" ht="18" customHeight="1" outlineLevel="1" x14ac:dyDescent="0.2">
      <c r="B123" s="525"/>
      <c r="C123" s="15">
        <v>9</v>
      </c>
      <c r="D123" s="16">
        <v>8</v>
      </c>
      <c r="E123" s="16">
        <v>4</v>
      </c>
      <c r="F123" s="16">
        <v>3</v>
      </c>
      <c r="G123" s="17"/>
      <c r="H123" s="303" t="s">
        <v>63</v>
      </c>
      <c r="I123" s="76"/>
      <c r="J123" s="76"/>
      <c r="K123" s="76"/>
      <c r="L123" s="76"/>
      <c r="M123" s="76"/>
      <c r="N123" s="76"/>
      <c r="O123" s="76"/>
      <c r="P123" s="76"/>
      <c r="Q123" s="76"/>
      <c r="R123" s="76"/>
    </row>
    <row r="124" spans="2:18" ht="30" customHeight="1" outlineLevel="1" x14ac:dyDescent="0.2">
      <c r="B124" s="525"/>
      <c r="C124" s="15">
        <v>9</v>
      </c>
      <c r="D124" s="16">
        <v>8</v>
      </c>
      <c r="E124" s="16">
        <v>4</v>
      </c>
      <c r="F124" s="16">
        <v>4</v>
      </c>
      <c r="G124" s="17"/>
      <c r="H124" s="303" t="s">
        <v>116</v>
      </c>
      <c r="I124" s="76"/>
      <c r="J124" s="76"/>
      <c r="K124" s="76"/>
      <c r="L124" s="76"/>
      <c r="M124" s="76"/>
      <c r="N124" s="76"/>
      <c r="O124" s="76"/>
      <c r="P124" s="76"/>
      <c r="Q124" s="76"/>
      <c r="R124" s="76"/>
    </row>
    <row r="125" spans="2:18" ht="30" customHeight="1" outlineLevel="1" x14ac:dyDescent="0.2">
      <c r="B125" s="525"/>
      <c r="C125" s="15">
        <v>9</v>
      </c>
      <c r="D125" s="16">
        <v>8</v>
      </c>
      <c r="E125" s="16">
        <v>4</v>
      </c>
      <c r="F125" s="16">
        <v>5</v>
      </c>
      <c r="G125" s="17"/>
      <c r="H125" s="303" t="s">
        <v>117</v>
      </c>
      <c r="I125" s="76"/>
      <c r="J125" s="76"/>
      <c r="K125" s="76"/>
      <c r="L125" s="76"/>
      <c r="M125" s="76"/>
      <c r="N125" s="76"/>
      <c r="O125" s="76"/>
      <c r="P125" s="76"/>
      <c r="Q125" s="76"/>
      <c r="R125" s="76"/>
    </row>
    <row r="126" spans="2:18" ht="30" customHeight="1" outlineLevel="1" thickBot="1" x14ac:dyDescent="0.25">
      <c r="B126" s="525"/>
      <c r="C126" s="15">
        <v>9</v>
      </c>
      <c r="D126" s="16">
        <v>8</v>
      </c>
      <c r="E126" s="16">
        <v>4</v>
      </c>
      <c r="F126" s="16">
        <v>6</v>
      </c>
      <c r="G126" s="17"/>
      <c r="H126" s="304" t="s">
        <v>118</v>
      </c>
      <c r="I126" s="76"/>
      <c r="J126" s="76"/>
      <c r="K126" s="76"/>
      <c r="L126" s="76"/>
      <c r="M126" s="76"/>
      <c r="N126" s="76"/>
      <c r="O126" s="76"/>
      <c r="P126" s="76"/>
      <c r="Q126" s="76"/>
      <c r="R126" s="76"/>
    </row>
    <row r="127" spans="2:18" ht="29.25" customHeight="1" thickBot="1" x14ac:dyDescent="0.25">
      <c r="B127" s="57" t="s">
        <v>119</v>
      </c>
      <c r="C127" s="7">
        <v>9</v>
      </c>
      <c r="D127" s="34">
        <v>9</v>
      </c>
      <c r="E127" s="34"/>
      <c r="F127" s="34"/>
      <c r="G127" s="35"/>
      <c r="H127" s="298" t="s">
        <v>120</v>
      </c>
      <c r="I127" s="59" t="s">
        <v>21</v>
      </c>
      <c r="J127" s="59" t="s">
        <v>21</v>
      </c>
      <c r="K127" s="59" t="s">
        <v>21</v>
      </c>
      <c r="L127" s="59" t="s">
        <v>21</v>
      </c>
      <c r="M127" s="59" t="s">
        <v>21</v>
      </c>
      <c r="N127" s="59" t="s">
        <v>21</v>
      </c>
      <c r="O127" s="59" t="s">
        <v>21</v>
      </c>
      <c r="P127" s="59" t="s">
        <v>21</v>
      </c>
      <c r="Q127" s="59" t="s">
        <v>21</v>
      </c>
      <c r="R127" s="59" t="s">
        <v>21</v>
      </c>
    </row>
    <row r="128" spans="2:18" ht="12.75" outlineLevel="1" thickBot="1" x14ac:dyDescent="0.25">
      <c r="B128" s="523"/>
      <c r="C128" s="37">
        <v>9</v>
      </c>
      <c r="D128" s="38">
        <v>9</v>
      </c>
      <c r="E128" s="38">
        <v>1</v>
      </c>
      <c r="F128" s="38"/>
      <c r="G128" s="62"/>
      <c r="H128" s="305" t="s">
        <v>39</v>
      </c>
      <c r="I128" s="64" t="s">
        <v>40</v>
      </c>
      <c r="J128" s="64" t="s">
        <v>40</v>
      </c>
      <c r="K128" s="64" t="s">
        <v>40</v>
      </c>
      <c r="L128" s="64" t="s">
        <v>40</v>
      </c>
      <c r="M128" s="64" t="s">
        <v>40</v>
      </c>
      <c r="N128" s="64" t="s">
        <v>40</v>
      </c>
      <c r="O128" s="64" t="s">
        <v>40</v>
      </c>
      <c r="P128" s="64" t="s">
        <v>40</v>
      </c>
      <c r="Q128" s="64" t="s">
        <v>40</v>
      </c>
      <c r="R128" s="64" t="s">
        <v>40</v>
      </c>
    </row>
    <row r="129" spans="2:18" ht="12.75" outlineLevel="1" thickBot="1" x14ac:dyDescent="0.25">
      <c r="B129" s="523"/>
      <c r="C129" s="66">
        <v>9</v>
      </c>
      <c r="D129" s="67">
        <v>9</v>
      </c>
      <c r="E129" s="67">
        <v>2</v>
      </c>
      <c r="F129" s="67"/>
      <c r="G129" s="68"/>
      <c r="H129" s="306" t="s">
        <v>57</v>
      </c>
      <c r="I129" s="70">
        <v>11</v>
      </c>
      <c r="J129" s="70">
        <v>11</v>
      </c>
      <c r="K129" s="70">
        <v>11</v>
      </c>
      <c r="L129" s="70">
        <v>11</v>
      </c>
      <c r="M129" s="70">
        <v>11</v>
      </c>
      <c r="N129" s="70">
        <v>11</v>
      </c>
      <c r="O129" s="70">
        <v>11</v>
      </c>
      <c r="P129" s="70">
        <v>11</v>
      </c>
      <c r="Q129" s="70">
        <v>11</v>
      </c>
      <c r="R129" s="70">
        <v>11</v>
      </c>
    </row>
    <row r="130" spans="2:18" ht="27" customHeight="1" outlineLevel="1" thickBot="1" x14ac:dyDescent="0.25">
      <c r="B130" s="523"/>
      <c r="C130" s="10">
        <v>9</v>
      </c>
      <c r="D130" s="11">
        <v>9</v>
      </c>
      <c r="E130" s="11">
        <v>3</v>
      </c>
      <c r="G130" s="12"/>
      <c r="H130" s="301" t="s">
        <v>121</v>
      </c>
      <c r="I130" s="73"/>
      <c r="J130" s="73"/>
      <c r="K130" s="73"/>
      <c r="L130" s="73"/>
      <c r="M130" s="73"/>
      <c r="N130" s="73"/>
      <c r="O130" s="73"/>
      <c r="P130" s="73"/>
      <c r="Q130" s="73"/>
      <c r="R130" s="73"/>
    </row>
    <row r="131" spans="2:18" ht="12.75" outlineLevel="1" thickBot="1" x14ac:dyDescent="0.25">
      <c r="B131" s="523"/>
      <c r="C131" s="15">
        <v>9</v>
      </c>
      <c r="D131" s="16">
        <v>9</v>
      </c>
      <c r="E131" s="16">
        <v>4</v>
      </c>
      <c r="F131" s="16"/>
      <c r="G131" s="17"/>
      <c r="H131" s="302" t="s">
        <v>43</v>
      </c>
      <c r="I131" s="76"/>
      <c r="J131" s="76"/>
      <c r="K131" s="76"/>
      <c r="L131" s="76"/>
      <c r="M131" s="76"/>
      <c r="N131" s="76"/>
      <c r="O131" s="76"/>
      <c r="P131" s="76"/>
      <c r="Q131" s="76"/>
      <c r="R131" s="76"/>
    </row>
    <row r="132" spans="2:18" ht="138" customHeight="1" outlineLevel="1" thickBot="1" x14ac:dyDescent="0.25">
      <c r="B132" s="523"/>
      <c r="C132" s="15">
        <v>9</v>
      </c>
      <c r="D132" s="16">
        <v>9</v>
      </c>
      <c r="E132" s="16">
        <v>4</v>
      </c>
      <c r="F132" s="16">
        <v>1</v>
      </c>
      <c r="G132" s="17"/>
      <c r="H132" s="303" t="s">
        <v>321</v>
      </c>
      <c r="I132" s="102" t="s">
        <v>322</v>
      </c>
      <c r="J132" s="102" t="s">
        <v>322</v>
      </c>
      <c r="K132" s="102" t="s">
        <v>322</v>
      </c>
      <c r="L132" s="102" t="s">
        <v>322</v>
      </c>
      <c r="M132" s="102" t="s">
        <v>322</v>
      </c>
      <c r="N132" s="102" t="s">
        <v>322</v>
      </c>
      <c r="O132" s="102" t="s">
        <v>322</v>
      </c>
      <c r="P132" s="102" t="s">
        <v>322</v>
      </c>
      <c r="Q132" s="102" t="s">
        <v>322</v>
      </c>
      <c r="R132" s="102" t="s">
        <v>322</v>
      </c>
    </row>
    <row r="133" spans="2:18" ht="33" customHeight="1" thickBot="1" x14ac:dyDescent="0.25">
      <c r="B133" s="523"/>
      <c r="C133" s="15">
        <v>9</v>
      </c>
      <c r="D133" s="16">
        <v>9</v>
      </c>
      <c r="E133" s="16">
        <v>4</v>
      </c>
      <c r="F133" s="16">
        <v>2</v>
      </c>
      <c r="G133" s="17"/>
      <c r="H133" s="304" t="s">
        <v>323</v>
      </c>
      <c r="I133" s="320" t="s">
        <v>324</v>
      </c>
      <c r="J133" s="320" t="s">
        <v>324</v>
      </c>
      <c r="K133" s="320" t="s">
        <v>324</v>
      </c>
      <c r="L133" s="320" t="s">
        <v>324</v>
      </c>
      <c r="M133" s="320" t="s">
        <v>324</v>
      </c>
      <c r="N133" s="320" t="s">
        <v>324</v>
      </c>
      <c r="O133" s="320" t="s">
        <v>324</v>
      </c>
      <c r="P133" s="320" t="s">
        <v>324</v>
      </c>
      <c r="Q133" s="320" t="s">
        <v>325</v>
      </c>
      <c r="R133" s="320" t="s">
        <v>325</v>
      </c>
    </row>
    <row r="134" spans="2:18" ht="27.75" customHeight="1" outlineLevel="1" thickBot="1" x14ac:dyDescent="0.25">
      <c r="B134" s="57" t="s">
        <v>127</v>
      </c>
      <c r="C134" s="7">
        <v>9</v>
      </c>
      <c r="D134" s="34">
        <v>10</v>
      </c>
      <c r="E134" s="34"/>
      <c r="F134" s="34"/>
      <c r="G134" s="35"/>
      <c r="H134" s="298" t="s">
        <v>128</v>
      </c>
      <c r="I134" s="82" t="s">
        <v>21</v>
      </c>
      <c r="J134" s="82" t="s">
        <v>21</v>
      </c>
      <c r="K134" s="82" t="s">
        <v>21</v>
      </c>
      <c r="L134" s="82" t="s">
        <v>21</v>
      </c>
      <c r="M134" s="82" t="s">
        <v>21</v>
      </c>
      <c r="N134" s="82" t="s">
        <v>21</v>
      </c>
      <c r="O134" s="82" t="s">
        <v>21</v>
      </c>
      <c r="P134" s="82" t="s">
        <v>21</v>
      </c>
      <c r="Q134" s="82" t="s">
        <v>21</v>
      </c>
      <c r="R134" s="82" t="s">
        <v>21</v>
      </c>
    </row>
    <row r="135" spans="2:18" ht="12.75" outlineLevel="1" thickBot="1" x14ac:dyDescent="0.25">
      <c r="B135" s="523"/>
      <c r="C135" s="108">
        <v>9</v>
      </c>
      <c r="D135" s="109">
        <v>10</v>
      </c>
      <c r="E135" s="109">
        <v>1</v>
      </c>
      <c r="F135" s="109"/>
      <c r="G135" s="110"/>
      <c r="H135" s="321" t="s">
        <v>129</v>
      </c>
      <c r="I135" s="112">
        <v>0</v>
      </c>
      <c r="J135" s="112">
        <v>0</v>
      </c>
      <c r="K135" s="112">
        <v>0</v>
      </c>
      <c r="L135" s="112">
        <v>0</v>
      </c>
      <c r="M135" s="112">
        <v>0</v>
      </c>
      <c r="N135" s="112">
        <v>0</v>
      </c>
      <c r="O135" s="112">
        <v>0</v>
      </c>
      <c r="P135" s="112">
        <v>0</v>
      </c>
      <c r="Q135" s="112">
        <v>0</v>
      </c>
      <c r="R135" s="112">
        <v>0</v>
      </c>
    </row>
    <row r="136" spans="2:18" ht="40.5" customHeight="1" outlineLevel="1" thickBot="1" x14ac:dyDescent="0.25">
      <c r="B136" s="523"/>
      <c r="C136" s="10">
        <v>9</v>
      </c>
      <c r="D136" s="11">
        <v>10</v>
      </c>
      <c r="E136" s="11">
        <v>2</v>
      </c>
      <c r="G136" s="12"/>
      <c r="H136" s="301" t="s">
        <v>130</v>
      </c>
      <c r="I136" s="73"/>
      <c r="J136" s="73"/>
      <c r="K136" s="73"/>
      <c r="L136" s="73"/>
      <c r="M136" s="73"/>
      <c r="N136" s="73"/>
      <c r="O136" s="73"/>
      <c r="P136" s="73"/>
      <c r="Q136" s="73"/>
      <c r="R136" s="309"/>
    </row>
    <row r="137" spans="2:18" ht="30" customHeight="1" outlineLevel="1" thickBot="1" x14ac:dyDescent="0.25">
      <c r="B137" s="523"/>
      <c r="C137" s="15">
        <v>9</v>
      </c>
      <c r="D137" s="16">
        <v>10</v>
      </c>
      <c r="E137" s="16">
        <v>2</v>
      </c>
      <c r="F137" s="16">
        <v>1</v>
      </c>
      <c r="G137" s="17"/>
      <c r="H137" s="303" t="s">
        <v>131</v>
      </c>
      <c r="I137" s="76" t="s">
        <v>21</v>
      </c>
      <c r="J137" s="76" t="s">
        <v>21</v>
      </c>
      <c r="K137" s="76" t="s">
        <v>21</v>
      </c>
      <c r="L137" s="76" t="s">
        <v>21</v>
      </c>
      <c r="M137" s="76" t="s">
        <v>21</v>
      </c>
      <c r="N137" s="76" t="s">
        <v>21</v>
      </c>
      <c r="O137" s="76" t="s">
        <v>21</v>
      </c>
      <c r="P137" s="76" t="s">
        <v>21</v>
      </c>
      <c r="Q137" s="76" t="s">
        <v>21</v>
      </c>
      <c r="R137" s="310" t="s">
        <v>21</v>
      </c>
    </row>
    <row r="138" spans="2:18" ht="42.75" customHeight="1" outlineLevel="1" thickBot="1" x14ac:dyDescent="0.25">
      <c r="B138" s="523"/>
      <c r="C138" s="15">
        <v>9</v>
      </c>
      <c r="D138" s="16">
        <v>10</v>
      </c>
      <c r="E138" s="16">
        <v>2</v>
      </c>
      <c r="F138" s="16">
        <v>2</v>
      </c>
      <c r="G138" s="17"/>
      <c r="H138" s="115" t="s">
        <v>132</v>
      </c>
      <c r="I138" s="76" t="s">
        <v>134</v>
      </c>
      <c r="J138" s="76" t="s">
        <v>134</v>
      </c>
      <c r="K138" s="76" t="s">
        <v>134</v>
      </c>
      <c r="L138" s="76" t="s">
        <v>134</v>
      </c>
      <c r="M138" s="76" t="s">
        <v>134</v>
      </c>
      <c r="N138" s="76" t="s">
        <v>134</v>
      </c>
      <c r="O138" s="76" t="s">
        <v>134</v>
      </c>
      <c r="P138" s="76" t="s">
        <v>134</v>
      </c>
      <c r="Q138" s="76" t="s">
        <v>134</v>
      </c>
      <c r="R138" s="310" t="s">
        <v>134</v>
      </c>
    </row>
    <row r="139" spans="2:18" ht="45" customHeight="1" outlineLevel="1" thickBot="1" x14ac:dyDescent="0.25">
      <c r="B139" s="523"/>
      <c r="C139" s="15">
        <v>9</v>
      </c>
      <c r="D139" s="16">
        <v>10</v>
      </c>
      <c r="E139" s="16">
        <v>2</v>
      </c>
      <c r="F139" s="16">
        <v>3</v>
      </c>
      <c r="G139" s="17"/>
      <c r="H139" s="303" t="s">
        <v>326</v>
      </c>
      <c r="I139" s="76" t="s">
        <v>134</v>
      </c>
      <c r="J139" s="76" t="s">
        <v>134</v>
      </c>
      <c r="K139" s="76" t="s">
        <v>134</v>
      </c>
      <c r="L139" s="76" t="s">
        <v>134</v>
      </c>
      <c r="M139" s="76" t="s">
        <v>134</v>
      </c>
      <c r="N139" s="76" t="s">
        <v>134</v>
      </c>
      <c r="O139" s="76" t="s">
        <v>134</v>
      </c>
      <c r="P139" s="76" t="s">
        <v>134</v>
      </c>
      <c r="Q139" s="76" t="s">
        <v>134</v>
      </c>
      <c r="R139" s="310" t="s">
        <v>134</v>
      </c>
    </row>
    <row r="140" spans="2:18" ht="40.5" customHeight="1" outlineLevel="1" thickBot="1" x14ac:dyDescent="0.25">
      <c r="B140" s="523"/>
      <c r="C140" s="15">
        <v>9</v>
      </c>
      <c r="D140" s="16">
        <v>10</v>
      </c>
      <c r="E140" s="16">
        <v>2</v>
      </c>
      <c r="F140" s="16">
        <v>4</v>
      </c>
      <c r="G140" s="17"/>
      <c r="H140" s="303" t="s">
        <v>136</v>
      </c>
      <c r="I140" s="76" t="s">
        <v>134</v>
      </c>
      <c r="J140" s="76" t="s">
        <v>134</v>
      </c>
      <c r="K140" s="76" t="s">
        <v>134</v>
      </c>
      <c r="L140" s="76" t="s">
        <v>134</v>
      </c>
      <c r="M140" s="76" t="s">
        <v>134</v>
      </c>
      <c r="N140" s="76" t="s">
        <v>134</v>
      </c>
      <c r="O140" s="76" t="s">
        <v>134</v>
      </c>
      <c r="P140" s="76" t="s">
        <v>134</v>
      </c>
      <c r="Q140" s="76" t="s">
        <v>134</v>
      </c>
      <c r="R140" s="310" t="s">
        <v>134</v>
      </c>
    </row>
    <row r="141" spans="2:18" ht="54.6" customHeight="1" outlineLevel="1" thickBot="1" x14ac:dyDescent="0.25">
      <c r="B141" s="529"/>
      <c r="C141" s="15">
        <v>9</v>
      </c>
      <c r="D141" s="16">
        <v>10</v>
      </c>
      <c r="E141" s="16">
        <v>2</v>
      </c>
      <c r="F141" s="16">
        <v>5</v>
      </c>
      <c r="G141" s="17"/>
      <c r="H141" s="322" t="s">
        <v>137</v>
      </c>
      <c r="I141" s="102" t="s">
        <v>133</v>
      </c>
      <c r="J141" s="102" t="s">
        <v>133</v>
      </c>
      <c r="K141" s="102" t="s">
        <v>133</v>
      </c>
      <c r="L141" s="102" t="s">
        <v>133</v>
      </c>
      <c r="M141" s="102" t="s">
        <v>133</v>
      </c>
      <c r="N141" s="102" t="s">
        <v>133</v>
      </c>
      <c r="O141" s="102" t="s">
        <v>133</v>
      </c>
      <c r="P141" s="102" t="s">
        <v>133</v>
      </c>
      <c r="Q141" s="102" t="s">
        <v>133</v>
      </c>
      <c r="R141" s="311" t="s">
        <v>133</v>
      </c>
    </row>
    <row r="142" spans="2:18" ht="27" customHeight="1" outlineLevel="1" thickBot="1" x14ac:dyDescent="0.25">
      <c r="B142" s="529"/>
      <c r="C142" s="15">
        <v>9</v>
      </c>
      <c r="D142" s="16">
        <v>10</v>
      </c>
      <c r="E142" s="16">
        <v>2</v>
      </c>
      <c r="F142" s="16">
        <v>6</v>
      </c>
      <c r="G142" s="17"/>
      <c r="H142" s="322" t="s">
        <v>138</v>
      </c>
      <c r="I142" s="102" t="s">
        <v>21</v>
      </c>
      <c r="J142" s="102" t="s">
        <v>21</v>
      </c>
      <c r="K142" s="102" t="s">
        <v>21</v>
      </c>
      <c r="L142" s="102" t="s">
        <v>21</v>
      </c>
      <c r="M142" s="102" t="s">
        <v>21</v>
      </c>
      <c r="N142" s="102" t="s">
        <v>21</v>
      </c>
      <c r="O142" s="102" t="s">
        <v>21</v>
      </c>
      <c r="P142" s="102" t="s">
        <v>21</v>
      </c>
      <c r="Q142" s="102" t="s">
        <v>21</v>
      </c>
      <c r="R142" s="311" t="s">
        <v>21</v>
      </c>
    </row>
    <row r="143" spans="2:18" ht="24" customHeight="1" outlineLevel="1" thickBot="1" x14ac:dyDescent="0.25">
      <c r="B143" s="529"/>
      <c r="C143" s="15">
        <v>9</v>
      </c>
      <c r="D143" s="16">
        <v>10</v>
      </c>
      <c r="E143" s="16">
        <v>2</v>
      </c>
      <c r="F143" s="16">
        <v>7</v>
      </c>
      <c r="G143" s="17"/>
      <c r="H143" s="322" t="s">
        <v>139</v>
      </c>
      <c r="I143" s="102" t="s">
        <v>140</v>
      </c>
      <c r="J143" s="102" t="s">
        <v>140</v>
      </c>
      <c r="K143" s="102" t="s">
        <v>140</v>
      </c>
      <c r="L143" s="102" t="s">
        <v>140</v>
      </c>
      <c r="M143" s="102" t="s">
        <v>140</v>
      </c>
      <c r="N143" s="102" t="s">
        <v>140</v>
      </c>
      <c r="O143" s="102" t="s">
        <v>140</v>
      </c>
      <c r="P143" s="102" t="s">
        <v>140</v>
      </c>
      <c r="Q143" s="102" t="s">
        <v>140</v>
      </c>
      <c r="R143" s="311" t="s">
        <v>140</v>
      </c>
    </row>
    <row r="144" spans="2:18" ht="50.25" customHeight="1" outlineLevel="1" thickBot="1" x14ac:dyDescent="0.25">
      <c r="B144" s="529"/>
      <c r="C144" s="15">
        <v>9</v>
      </c>
      <c r="D144" s="16">
        <v>10</v>
      </c>
      <c r="E144" s="16">
        <v>2</v>
      </c>
      <c r="F144" s="16">
        <v>8</v>
      </c>
      <c r="G144" s="17"/>
      <c r="H144" s="78" t="s">
        <v>141</v>
      </c>
      <c r="I144" s="102" t="s">
        <v>133</v>
      </c>
      <c r="J144" s="102" t="s">
        <v>133</v>
      </c>
      <c r="K144" s="102" t="s">
        <v>133</v>
      </c>
      <c r="L144" s="102" t="s">
        <v>133</v>
      </c>
      <c r="M144" s="102" t="s">
        <v>133</v>
      </c>
      <c r="N144" s="102" t="s">
        <v>133</v>
      </c>
      <c r="O144" s="102" t="s">
        <v>133</v>
      </c>
      <c r="P144" s="102" t="s">
        <v>133</v>
      </c>
      <c r="Q144" s="102" t="s">
        <v>133</v>
      </c>
      <c r="R144" s="311" t="s">
        <v>133</v>
      </c>
    </row>
    <row r="145" spans="2:18" ht="13.9" customHeight="1" outlineLevel="1" thickBot="1" x14ac:dyDescent="0.25">
      <c r="B145" s="529"/>
      <c r="C145" s="15">
        <v>9</v>
      </c>
      <c r="D145" s="16">
        <v>10</v>
      </c>
      <c r="E145" s="16">
        <v>2</v>
      </c>
      <c r="F145" s="16">
        <v>9</v>
      </c>
      <c r="G145" s="17"/>
      <c r="H145" s="78" t="s">
        <v>142</v>
      </c>
      <c r="I145" s="102" t="s">
        <v>21</v>
      </c>
      <c r="J145" s="102" t="s">
        <v>21</v>
      </c>
      <c r="K145" s="102" t="s">
        <v>21</v>
      </c>
      <c r="L145" s="102" t="s">
        <v>21</v>
      </c>
      <c r="M145" s="102" t="s">
        <v>21</v>
      </c>
      <c r="N145" s="102" t="s">
        <v>21</v>
      </c>
      <c r="O145" s="102" t="s">
        <v>21</v>
      </c>
      <c r="P145" s="102" t="s">
        <v>21</v>
      </c>
      <c r="Q145" s="102" t="s">
        <v>21</v>
      </c>
      <c r="R145" s="311" t="s">
        <v>21</v>
      </c>
    </row>
    <row r="146" spans="2:18" ht="28.5" customHeight="1" outlineLevel="1" thickBot="1" x14ac:dyDescent="0.25">
      <c r="B146" s="523"/>
      <c r="C146" s="15">
        <v>9</v>
      </c>
      <c r="D146" s="16">
        <v>10</v>
      </c>
      <c r="E146" s="16">
        <v>2</v>
      </c>
      <c r="F146" s="16">
        <v>10</v>
      </c>
      <c r="G146" s="17"/>
      <c r="H146" s="303" t="s">
        <v>143</v>
      </c>
      <c r="I146" s="76"/>
      <c r="J146" s="76"/>
      <c r="K146" s="76"/>
      <c r="L146" s="76"/>
      <c r="M146" s="76"/>
      <c r="N146" s="76"/>
      <c r="O146" s="76"/>
      <c r="P146" s="76"/>
      <c r="Q146" s="76"/>
      <c r="R146" s="310"/>
    </row>
    <row r="147" spans="2:18" ht="18" customHeight="1" thickBot="1" x14ac:dyDescent="0.25">
      <c r="B147" s="523"/>
      <c r="C147" s="15">
        <v>9</v>
      </c>
      <c r="D147" s="16">
        <v>10</v>
      </c>
      <c r="E147" s="16">
        <v>2</v>
      </c>
      <c r="F147" s="16">
        <v>11</v>
      </c>
      <c r="G147" s="17"/>
      <c r="H147" s="303" t="s">
        <v>144</v>
      </c>
      <c r="I147" s="76" t="s">
        <v>21</v>
      </c>
      <c r="J147" s="76" t="s">
        <v>21</v>
      </c>
      <c r="K147" s="76" t="s">
        <v>21</v>
      </c>
      <c r="L147" s="76" t="s">
        <v>21</v>
      </c>
      <c r="M147" s="76" t="s">
        <v>21</v>
      </c>
      <c r="N147" s="76" t="s">
        <v>21</v>
      </c>
      <c r="O147" s="76" t="s">
        <v>21</v>
      </c>
      <c r="P147" s="76" t="s">
        <v>21</v>
      </c>
      <c r="Q147" s="76" t="s">
        <v>21</v>
      </c>
      <c r="R147" s="310" t="s">
        <v>21</v>
      </c>
    </row>
    <row r="148" spans="2:18" ht="75.75" customHeight="1" thickBot="1" x14ac:dyDescent="0.25">
      <c r="B148" s="523"/>
      <c r="C148" s="66">
        <v>9</v>
      </c>
      <c r="D148" s="67">
        <v>10</v>
      </c>
      <c r="E148" s="67">
        <v>2</v>
      </c>
      <c r="F148" s="16">
        <v>12</v>
      </c>
      <c r="G148" s="68"/>
      <c r="H148" s="303" t="s">
        <v>145</v>
      </c>
      <c r="I148" s="80"/>
      <c r="J148" s="80"/>
      <c r="K148" s="80"/>
      <c r="L148" s="80"/>
      <c r="M148" s="80"/>
      <c r="N148" s="80"/>
      <c r="O148" s="80"/>
      <c r="P148" s="80"/>
      <c r="Q148" s="80"/>
      <c r="R148" s="323"/>
    </row>
    <row r="149" spans="2:18" ht="15" customHeight="1" thickBot="1" x14ac:dyDescent="0.25">
      <c r="B149" s="57" t="s">
        <v>146</v>
      </c>
      <c r="C149" s="7">
        <v>9</v>
      </c>
      <c r="D149" s="34">
        <v>11</v>
      </c>
      <c r="E149" s="34"/>
      <c r="F149" s="34"/>
      <c r="G149" s="35"/>
      <c r="H149" s="298" t="s">
        <v>147</v>
      </c>
      <c r="I149" s="59" t="s">
        <v>26</v>
      </c>
      <c r="J149" s="82" t="s">
        <v>21</v>
      </c>
      <c r="K149" s="82" t="s">
        <v>21</v>
      </c>
      <c r="L149" s="212" t="s">
        <v>21</v>
      </c>
      <c r="M149" s="123" t="s">
        <v>26</v>
      </c>
      <c r="N149" s="82" t="s">
        <v>21</v>
      </c>
      <c r="O149" s="82" t="s">
        <v>21</v>
      </c>
      <c r="P149" s="82" t="s">
        <v>21</v>
      </c>
      <c r="Q149" s="82" t="s">
        <v>21</v>
      </c>
      <c r="R149" s="82" t="s">
        <v>21</v>
      </c>
    </row>
    <row r="150" spans="2:18" ht="15" customHeight="1" x14ac:dyDescent="0.2">
      <c r="B150" s="10"/>
      <c r="C150" s="37">
        <v>9</v>
      </c>
      <c r="D150" s="38">
        <v>11</v>
      </c>
      <c r="E150" s="38">
        <v>1</v>
      </c>
      <c r="F150" s="38"/>
      <c r="G150" s="62"/>
      <c r="H150" s="305" t="s">
        <v>39</v>
      </c>
      <c r="I150" s="324" t="s">
        <v>204</v>
      </c>
      <c r="J150" s="14">
        <v>50000</v>
      </c>
      <c r="K150" s="14">
        <v>50000</v>
      </c>
      <c r="L150" s="14">
        <v>50000</v>
      </c>
      <c r="M150" s="324" t="s">
        <v>204</v>
      </c>
      <c r="N150" s="14">
        <v>3080</v>
      </c>
      <c r="O150" s="14">
        <v>3080</v>
      </c>
      <c r="P150" s="14">
        <v>3080</v>
      </c>
      <c r="Q150" s="14">
        <v>3080</v>
      </c>
      <c r="R150" s="14">
        <v>3080</v>
      </c>
    </row>
    <row r="151" spans="2:18" ht="15" customHeight="1" outlineLevel="1" thickBot="1" x14ac:dyDescent="0.25">
      <c r="B151" s="121"/>
      <c r="C151" s="66">
        <v>9</v>
      </c>
      <c r="D151" s="67">
        <v>11</v>
      </c>
      <c r="E151" s="67">
        <v>2</v>
      </c>
      <c r="F151" s="67"/>
      <c r="G151" s="68"/>
      <c r="H151" s="306" t="s">
        <v>57</v>
      </c>
      <c r="I151" s="98" t="s">
        <v>204</v>
      </c>
      <c r="J151" s="98">
        <v>11</v>
      </c>
      <c r="K151" s="98">
        <v>11</v>
      </c>
      <c r="L151" s="98">
        <v>11</v>
      </c>
      <c r="M151" s="98" t="s">
        <v>204</v>
      </c>
      <c r="N151" s="98">
        <v>11</v>
      </c>
      <c r="O151" s="98">
        <v>11</v>
      </c>
      <c r="P151" s="98">
        <v>11</v>
      </c>
      <c r="Q151" s="98">
        <v>11</v>
      </c>
      <c r="R151" s="98">
        <v>11</v>
      </c>
    </row>
    <row r="152" spans="2:18" ht="15" customHeight="1" outlineLevel="1" thickBot="1" x14ac:dyDescent="0.25">
      <c r="B152" s="57" t="s">
        <v>148</v>
      </c>
      <c r="C152" s="7">
        <v>9</v>
      </c>
      <c r="D152" s="34">
        <v>11</v>
      </c>
      <c r="E152" s="34">
        <v>3</v>
      </c>
      <c r="F152" s="34"/>
      <c r="G152" s="35"/>
      <c r="H152" s="298" t="s">
        <v>149</v>
      </c>
      <c r="I152" s="123" t="s">
        <v>26</v>
      </c>
      <c r="J152" s="123" t="s">
        <v>21</v>
      </c>
      <c r="K152" s="123" t="s">
        <v>21</v>
      </c>
      <c r="L152" s="123" t="s">
        <v>21</v>
      </c>
      <c r="M152" s="123" t="s">
        <v>26</v>
      </c>
      <c r="N152" s="123" t="s">
        <v>21</v>
      </c>
      <c r="O152" s="123" t="s">
        <v>21</v>
      </c>
      <c r="P152" s="123" t="s">
        <v>21</v>
      </c>
      <c r="Q152" s="123" t="s">
        <v>21</v>
      </c>
      <c r="R152" s="123" t="s">
        <v>21</v>
      </c>
    </row>
    <row r="153" spans="2:18" ht="42.75" customHeight="1" outlineLevel="1" x14ac:dyDescent="0.2">
      <c r="B153" s="61"/>
      <c r="C153" s="37">
        <v>9</v>
      </c>
      <c r="D153" s="38">
        <v>11</v>
      </c>
      <c r="E153" s="38">
        <v>3</v>
      </c>
      <c r="F153" s="38">
        <v>1</v>
      </c>
      <c r="G153" s="62"/>
      <c r="H153" s="301" t="s">
        <v>150</v>
      </c>
      <c r="I153" s="73"/>
      <c r="J153" s="73"/>
      <c r="K153" s="73"/>
      <c r="L153" s="73"/>
      <c r="M153" s="73"/>
      <c r="N153" s="73"/>
      <c r="O153" s="73"/>
      <c r="P153" s="73"/>
      <c r="Q153" s="73"/>
      <c r="R153" s="73"/>
    </row>
    <row r="154" spans="2:18" ht="17.25" customHeight="1" outlineLevel="1" x14ac:dyDescent="0.2">
      <c r="B154" s="61"/>
      <c r="C154" s="15">
        <v>9</v>
      </c>
      <c r="D154" s="16">
        <v>11</v>
      </c>
      <c r="E154" s="16">
        <v>3</v>
      </c>
      <c r="F154" s="16">
        <v>2</v>
      </c>
      <c r="G154" s="17"/>
      <c r="H154" s="302" t="s">
        <v>43</v>
      </c>
      <c r="I154" s="76"/>
      <c r="J154" s="76"/>
      <c r="K154" s="76"/>
      <c r="L154" s="76"/>
      <c r="M154" s="76"/>
      <c r="N154" s="76"/>
      <c r="O154" s="76"/>
      <c r="P154" s="76"/>
      <c r="Q154" s="76"/>
      <c r="R154" s="76"/>
    </row>
    <row r="155" spans="2:18" ht="17.25" customHeight="1" outlineLevel="1" x14ac:dyDescent="0.2">
      <c r="B155" s="61"/>
      <c r="C155" s="15">
        <v>9</v>
      </c>
      <c r="D155" s="16">
        <v>11</v>
      </c>
      <c r="E155" s="16">
        <v>3</v>
      </c>
      <c r="F155" s="16">
        <v>2</v>
      </c>
      <c r="G155" s="17">
        <v>1</v>
      </c>
      <c r="H155" s="303" t="s">
        <v>151</v>
      </c>
      <c r="I155" s="76"/>
      <c r="J155" s="76"/>
      <c r="K155" s="76"/>
      <c r="L155" s="76"/>
      <c r="M155" s="76"/>
      <c r="N155" s="76"/>
      <c r="O155" s="76"/>
      <c r="P155" s="76"/>
      <c r="Q155" s="76"/>
      <c r="R155" s="76"/>
    </row>
    <row r="156" spans="2:18" ht="29.65" customHeight="1" outlineLevel="1" x14ac:dyDescent="0.2">
      <c r="B156" s="61"/>
      <c r="C156" s="15">
        <v>9</v>
      </c>
      <c r="D156" s="16">
        <v>11</v>
      </c>
      <c r="E156" s="16">
        <v>3</v>
      </c>
      <c r="F156" s="16">
        <v>2</v>
      </c>
      <c r="G156" s="17">
        <v>2</v>
      </c>
      <c r="H156" s="303" t="s">
        <v>152</v>
      </c>
      <c r="I156" s="76"/>
      <c r="J156" s="76"/>
      <c r="K156" s="76"/>
      <c r="L156" s="76"/>
      <c r="M156" s="76"/>
      <c r="N156" s="76"/>
      <c r="O156" s="76"/>
      <c r="P156" s="76"/>
      <c r="Q156" s="76"/>
      <c r="R156" s="76"/>
    </row>
    <row r="157" spans="2:18" ht="15" customHeight="1" outlineLevel="1" x14ac:dyDescent="0.2">
      <c r="B157" s="61"/>
      <c r="C157" s="15">
        <v>9</v>
      </c>
      <c r="D157" s="16">
        <v>11</v>
      </c>
      <c r="E157" s="16">
        <v>3</v>
      </c>
      <c r="F157" s="16">
        <v>2</v>
      </c>
      <c r="G157" s="17">
        <v>3</v>
      </c>
      <c r="H157" s="303" t="s">
        <v>153</v>
      </c>
      <c r="I157" s="76"/>
      <c r="J157" s="76"/>
      <c r="K157" s="76"/>
      <c r="L157" s="76"/>
      <c r="M157" s="76"/>
      <c r="N157" s="76"/>
      <c r="O157" s="76"/>
      <c r="P157" s="76"/>
      <c r="Q157" s="76"/>
      <c r="R157" s="76"/>
    </row>
    <row r="158" spans="2:18" ht="15" customHeight="1" outlineLevel="1" x14ac:dyDescent="0.2">
      <c r="B158" s="61"/>
      <c r="C158" s="15">
        <v>9</v>
      </c>
      <c r="D158" s="16">
        <v>11</v>
      </c>
      <c r="E158" s="16">
        <v>3</v>
      </c>
      <c r="F158" s="16">
        <v>2</v>
      </c>
      <c r="G158" s="17">
        <v>4</v>
      </c>
      <c r="H158" s="303" t="s">
        <v>154</v>
      </c>
      <c r="I158" s="76"/>
      <c r="J158" s="76"/>
      <c r="K158" s="76"/>
      <c r="L158" s="76"/>
      <c r="M158" s="76"/>
      <c r="N158" s="76"/>
      <c r="O158" s="76"/>
      <c r="P158" s="76"/>
      <c r="Q158" s="76"/>
      <c r="R158" s="76"/>
    </row>
    <row r="159" spans="2:18" ht="15" customHeight="1" outlineLevel="1" x14ac:dyDescent="0.2">
      <c r="B159" s="61"/>
      <c r="C159" s="15">
        <v>9</v>
      </c>
      <c r="D159" s="16">
        <v>11</v>
      </c>
      <c r="E159" s="16">
        <v>3</v>
      </c>
      <c r="F159" s="16">
        <v>2</v>
      </c>
      <c r="G159" s="17">
        <v>5</v>
      </c>
      <c r="H159" s="303" t="s">
        <v>155</v>
      </c>
      <c r="I159" s="76"/>
      <c r="J159" s="76"/>
      <c r="K159" s="76"/>
      <c r="L159" s="76"/>
      <c r="M159" s="76"/>
      <c r="N159" s="76"/>
      <c r="O159" s="76"/>
      <c r="P159" s="76"/>
      <c r="Q159" s="76"/>
      <c r="R159" s="76"/>
    </row>
    <row r="160" spans="2:18" ht="15" customHeight="1" outlineLevel="1" x14ac:dyDescent="0.2">
      <c r="B160" s="61"/>
      <c r="C160" s="15">
        <v>9</v>
      </c>
      <c r="D160" s="16">
        <v>11</v>
      </c>
      <c r="E160" s="16">
        <v>3</v>
      </c>
      <c r="F160" s="16">
        <v>2</v>
      </c>
      <c r="G160" s="17">
        <v>6</v>
      </c>
      <c r="H160" s="303" t="s">
        <v>156</v>
      </c>
      <c r="I160" s="76"/>
      <c r="J160" s="76"/>
      <c r="K160" s="76"/>
      <c r="L160" s="76"/>
      <c r="M160" s="76"/>
      <c r="N160" s="76"/>
      <c r="O160" s="76"/>
      <c r="P160" s="76"/>
      <c r="Q160" s="76"/>
      <c r="R160" s="76"/>
    </row>
    <row r="161" spans="2:18" ht="15" customHeight="1" outlineLevel="1" x14ac:dyDescent="0.2">
      <c r="B161" s="61"/>
      <c r="C161" s="15">
        <v>9</v>
      </c>
      <c r="D161" s="16">
        <v>11</v>
      </c>
      <c r="E161" s="16">
        <v>3</v>
      </c>
      <c r="F161" s="16">
        <v>2</v>
      </c>
      <c r="G161" s="17">
        <v>7</v>
      </c>
      <c r="H161" s="303" t="s">
        <v>157</v>
      </c>
      <c r="I161" s="76"/>
      <c r="J161" s="76"/>
      <c r="K161" s="76"/>
      <c r="L161" s="76"/>
      <c r="M161" s="76"/>
      <c r="N161" s="76"/>
      <c r="O161" s="76"/>
      <c r="P161" s="76"/>
      <c r="Q161" s="76"/>
      <c r="R161" s="76"/>
    </row>
    <row r="162" spans="2:18" ht="15" customHeight="1" outlineLevel="1" x14ac:dyDescent="0.2">
      <c r="B162" s="61"/>
      <c r="C162" s="15">
        <v>9</v>
      </c>
      <c r="D162" s="16">
        <v>11</v>
      </c>
      <c r="E162" s="16">
        <v>3</v>
      </c>
      <c r="F162" s="16">
        <v>2</v>
      </c>
      <c r="G162" s="17">
        <v>8</v>
      </c>
      <c r="H162" s="303" t="s">
        <v>158</v>
      </c>
      <c r="I162" s="76"/>
      <c r="J162" s="76"/>
      <c r="K162" s="76"/>
      <c r="L162" s="76"/>
      <c r="M162" s="76"/>
      <c r="N162" s="76"/>
      <c r="O162" s="76"/>
      <c r="P162" s="76"/>
      <c r="Q162" s="76"/>
      <c r="R162" s="76"/>
    </row>
    <row r="163" spans="2:18" ht="15" customHeight="1" outlineLevel="1" x14ac:dyDescent="0.2">
      <c r="B163" s="61"/>
      <c r="C163" s="15">
        <v>9</v>
      </c>
      <c r="D163" s="16">
        <v>11</v>
      </c>
      <c r="E163" s="16">
        <v>3</v>
      </c>
      <c r="F163" s="16">
        <v>2</v>
      </c>
      <c r="G163" s="17">
        <v>9</v>
      </c>
      <c r="H163" s="303" t="s">
        <v>159</v>
      </c>
      <c r="I163" s="76"/>
      <c r="J163" s="76"/>
      <c r="K163" s="76"/>
      <c r="L163" s="76"/>
      <c r="M163" s="76"/>
      <c r="N163" s="76"/>
      <c r="O163" s="76"/>
      <c r="P163" s="76"/>
      <c r="Q163" s="76"/>
      <c r="R163" s="76"/>
    </row>
    <row r="164" spans="2:18" ht="29.65" customHeight="1" outlineLevel="1" x14ac:dyDescent="0.2">
      <c r="B164" s="61"/>
      <c r="C164" s="15">
        <v>9</v>
      </c>
      <c r="D164" s="16">
        <v>11</v>
      </c>
      <c r="E164" s="16">
        <v>3</v>
      </c>
      <c r="F164" s="16">
        <v>2</v>
      </c>
      <c r="G164" s="17">
        <v>10</v>
      </c>
      <c r="H164" s="303" t="s">
        <v>160</v>
      </c>
      <c r="I164" s="76"/>
      <c r="J164" s="76"/>
      <c r="K164" s="76"/>
      <c r="L164" s="76"/>
      <c r="M164" s="76"/>
      <c r="N164" s="76"/>
      <c r="O164" s="76"/>
      <c r="P164" s="76"/>
      <c r="Q164" s="76"/>
      <c r="R164" s="76"/>
    </row>
    <row r="165" spans="2:18" ht="29.65" customHeight="1" x14ac:dyDescent="0.2">
      <c r="B165" s="61"/>
      <c r="C165" s="15">
        <v>9</v>
      </c>
      <c r="D165" s="16">
        <v>11</v>
      </c>
      <c r="E165" s="16">
        <v>3</v>
      </c>
      <c r="F165" s="16">
        <v>2</v>
      </c>
      <c r="G165" s="17">
        <v>11</v>
      </c>
      <c r="H165" s="303" t="s">
        <v>161</v>
      </c>
      <c r="I165" s="76"/>
      <c r="J165" s="76"/>
      <c r="K165" s="76"/>
      <c r="L165" s="76"/>
      <c r="M165" s="76"/>
      <c r="N165" s="76"/>
      <c r="O165" s="76"/>
      <c r="P165" s="76"/>
      <c r="Q165" s="76"/>
      <c r="R165" s="76"/>
    </row>
    <row r="166" spans="2:18" ht="15" customHeight="1" outlineLevel="1" thickBot="1" x14ac:dyDescent="0.25">
      <c r="B166" s="61"/>
      <c r="C166" s="66">
        <v>9</v>
      </c>
      <c r="D166" s="67">
        <v>11</v>
      </c>
      <c r="E166" s="67">
        <v>3</v>
      </c>
      <c r="F166" s="67">
        <v>2</v>
      </c>
      <c r="G166" s="68">
        <v>12</v>
      </c>
      <c r="H166" s="303" t="s">
        <v>162</v>
      </c>
      <c r="I166" s="80"/>
      <c r="J166" s="80"/>
      <c r="K166" s="80"/>
      <c r="L166" s="80"/>
      <c r="M166" s="80"/>
      <c r="N166" s="80"/>
      <c r="O166" s="80"/>
      <c r="P166" s="80"/>
      <c r="Q166" s="80"/>
      <c r="R166" s="80"/>
    </row>
    <row r="167" spans="2:18" ht="16.5" customHeight="1" outlineLevel="1" thickBot="1" x14ac:dyDescent="0.25">
      <c r="B167" s="57" t="s">
        <v>163</v>
      </c>
      <c r="C167" s="7">
        <v>9</v>
      </c>
      <c r="D167" s="34">
        <v>11</v>
      </c>
      <c r="E167" s="34">
        <v>4</v>
      </c>
      <c r="F167" s="34"/>
      <c r="G167" s="35"/>
      <c r="H167" s="298" t="s">
        <v>164</v>
      </c>
      <c r="I167" s="123" t="s">
        <v>26</v>
      </c>
      <c r="J167" s="123" t="s">
        <v>21</v>
      </c>
      <c r="K167" s="123" t="s">
        <v>21</v>
      </c>
      <c r="L167" s="123" t="s">
        <v>21</v>
      </c>
      <c r="M167" s="123" t="s">
        <v>26</v>
      </c>
      <c r="N167" s="123" t="s">
        <v>21</v>
      </c>
      <c r="O167" s="123" t="s">
        <v>21</v>
      </c>
      <c r="P167" s="123" t="s">
        <v>21</v>
      </c>
      <c r="Q167" s="123" t="s">
        <v>21</v>
      </c>
      <c r="R167" s="123" t="s">
        <v>21</v>
      </c>
    </row>
    <row r="168" spans="2:18" ht="30" customHeight="1" outlineLevel="1" x14ac:dyDescent="0.2">
      <c r="B168" s="61"/>
      <c r="C168" s="37">
        <v>9</v>
      </c>
      <c r="D168" s="38">
        <v>11</v>
      </c>
      <c r="E168" s="38">
        <v>4</v>
      </c>
      <c r="F168" s="38">
        <v>1</v>
      </c>
      <c r="G168" s="62"/>
      <c r="H168" s="301" t="s">
        <v>165</v>
      </c>
      <c r="I168" s="73"/>
      <c r="J168" s="73"/>
      <c r="K168" s="73"/>
      <c r="L168" s="73"/>
      <c r="M168" s="73"/>
      <c r="N168" s="73"/>
      <c r="O168" s="73"/>
      <c r="P168" s="73"/>
      <c r="Q168" s="73"/>
      <c r="R168" s="73"/>
    </row>
    <row r="169" spans="2:18" outlineLevel="1" x14ac:dyDescent="0.2">
      <c r="B169" s="61"/>
      <c r="C169" s="15">
        <v>9</v>
      </c>
      <c r="D169" s="16">
        <v>11</v>
      </c>
      <c r="E169" s="16">
        <v>4</v>
      </c>
      <c r="F169" s="16">
        <v>2</v>
      </c>
      <c r="G169" s="17"/>
      <c r="H169" s="302" t="s">
        <v>43</v>
      </c>
      <c r="I169" s="76"/>
      <c r="J169" s="76"/>
      <c r="K169" s="76"/>
      <c r="L169" s="76"/>
      <c r="M169" s="76"/>
      <c r="N169" s="76"/>
      <c r="O169" s="76"/>
      <c r="P169" s="76"/>
      <c r="Q169" s="76"/>
      <c r="R169" s="76"/>
    </row>
    <row r="170" spans="2:18" ht="16.5" customHeight="1" outlineLevel="1" x14ac:dyDescent="0.2">
      <c r="B170" s="61"/>
      <c r="C170" s="15">
        <v>9</v>
      </c>
      <c r="D170" s="16">
        <v>11</v>
      </c>
      <c r="E170" s="16">
        <v>4</v>
      </c>
      <c r="F170" s="16">
        <v>2</v>
      </c>
      <c r="G170" s="17">
        <v>1</v>
      </c>
      <c r="H170" s="303" t="s">
        <v>151</v>
      </c>
      <c r="I170" s="76"/>
      <c r="J170" s="76"/>
      <c r="K170" s="76"/>
      <c r="L170" s="76"/>
      <c r="M170" s="76"/>
      <c r="N170" s="76"/>
      <c r="O170" s="76"/>
      <c r="P170" s="76"/>
      <c r="Q170" s="76"/>
      <c r="R170" s="76"/>
    </row>
    <row r="171" spans="2:18" ht="27" customHeight="1" outlineLevel="1" x14ac:dyDescent="0.2">
      <c r="B171" s="61"/>
      <c r="C171" s="15">
        <v>9</v>
      </c>
      <c r="D171" s="16">
        <v>11</v>
      </c>
      <c r="E171" s="16">
        <v>4</v>
      </c>
      <c r="F171" s="16">
        <v>2</v>
      </c>
      <c r="G171" s="17">
        <v>2</v>
      </c>
      <c r="H171" s="303" t="s">
        <v>152</v>
      </c>
      <c r="I171" s="76"/>
      <c r="J171" s="76"/>
      <c r="K171" s="76"/>
      <c r="L171" s="76"/>
      <c r="M171" s="76"/>
      <c r="N171" s="76"/>
      <c r="O171" s="76"/>
      <c r="P171" s="76"/>
      <c r="Q171" s="76"/>
      <c r="R171" s="76"/>
    </row>
    <row r="172" spans="2:18" ht="15" customHeight="1" outlineLevel="1" x14ac:dyDescent="0.2">
      <c r="B172" s="61"/>
      <c r="C172" s="15">
        <v>9</v>
      </c>
      <c r="D172" s="16">
        <v>11</v>
      </c>
      <c r="E172" s="16">
        <v>4</v>
      </c>
      <c r="F172" s="16">
        <v>2</v>
      </c>
      <c r="G172" s="17">
        <v>3</v>
      </c>
      <c r="H172" s="303" t="s">
        <v>154</v>
      </c>
      <c r="I172" s="76"/>
      <c r="J172" s="76"/>
      <c r="K172" s="76"/>
      <c r="L172" s="76"/>
      <c r="M172" s="76"/>
      <c r="N172" s="76"/>
      <c r="O172" s="76"/>
      <c r="P172" s="76"/>
      <c r="Q172" s="76"/>
      <c r="R172" s="76"/>
    </row>
    <row r="173" spans="2:18" ht="15" customHeight="1" outlineLevel="1" x14ac:dyDescent="0.2">
      <c r="B173" s="61"/>
      <c r="C173" s="15">
        <v>9</v>
      </c>
      <c r="D173" s="16">
        <v>11</v>
      </c>
      <c r="E173" s="16">
        <v>4</v>
      </c>
      <c r="F173" s="16">
        <v>2</v>
      </c>
      <c r="G173" s="17">
        <v>4</v>
      </c>
      <c r="H173" s="303" t="s">
        <v>155</v>
      </c>
      <c r="I173" s="76"/>
      <c r="J173" s="76"/>
      <c r="K173" s="76"/>
      <c r="L173" s="76"/>
      <c r="M173" s="76"/>
      <c r="N173" s="76"/>
      <c r="O173" s="76"/>
      <c r="P173" s="76"/>
      <c r="Q173" s="76"/>
      <c r="R173" s="76"/>
    </row>
    <row r="174" spans="2:18" ht="15" customHeight="1" outlineLevel="1" x14ac:dyDescent="0.2">
      <c r="B174" s="61"/>
      <c r="C174" s="15">
        <v>9</v>
      </c>
      <c r="D174" s="16">
        <v>11</v>
      </c>
      <c r="E174" s="16">
        <v>4</v>
      </c>
      <c r="F174" s="16">
        <v>2</v>
      </c>
      <c r="G174" s="17">
        <v>5</v>
      </c>
      <c r="H174" s="303" t="s">
        <v>156</v>
      </c>
      <c r="I174" s="76"/>
      <c r="J174" s="76"/>
      <c r="K174" s="76"/>
      <c r="L174" s="76"/>
      <c r="M174" s="76"/>
      <c r="N174" s="76"/>
      <c r="O174" s="76"/>
      <c r="P174" s="76"/>
      <c r="Q174" s="76"/>
      <c r="R174" s="76"/>
    </row>
    <row r="175" spans="2:18" ht="15" customHeight="1" outlineLevel="1" x14ac:dyDescent="0.2">
      <c r="B175" s="61"/>
      <c r="C175" s="15">
        <v>9</v>
      </c>
      <c r="D175" s="16">
        <v>11</v>
      </c>
      <c r="E175" s="16">
        <v>4</v>
      </c>
      <c r="F175" s="16">
        <v>2</v>
      </c>
      <c r="G175" s="17">
        <v>6</v>
      </c>
      <c r="H175" s="303" t="s">
        <v>157</v>
      </c>
      <c r="I175" s="76"/>
      <c r="J175" s="76"/>
      <c r="K175" s="76"/>
      <c r="L175" s="76"/>
      <c r="M175" s="76"/>
      <c r="N175" s="76"/>
      <c r="O175" s="76"/>
      <c r="P175" s="76"/>
      <c r="Q175" s="76"/>
      <c r="R175" s="76"/>
    </row>
    <row r="176" spans="2:18" ht="15" customHeight="1" outlineLevel="1" x14ac:dyDescent="0.2">
      <c r="B176" s="61"/>
      <c r="C176" s="15">
        <v>9</v>
      </c>
      <c r="D176" s="16">
        <v>11</v>
      </c>
      <c r="E176" s="16">
        <v>4</v>
      </c>
      <c r="F176" s="16">
        <v>2</v>
      </c>
      <c r="G176" s="17">
        <v>7</v>
      </c>
      <c r="H176" s="303" t="s">
        <v>166</v>
      </c>
      <c r="I176" s="76"/>
      <c r="J176" s="76"/>
      <c r="K176" s="76"/>
      <c r="L176" s="76"/>
      <c r="M176" s="76"/>
      <c r="N176" s="76"/>
      <c r="O176" s="76"/>
      <c r="P176" s="76"/>
      <c r="Q176" s="76"/>
      <c r="R176" s="76"/>
    </row>
    <row r="177" spans="2:18" ht="15" customHeight="1" outlineLevel="1" x14ac:dyDescent="0.2">
      <c r="B177" s="61"/>
      <c r="C177" s="15">
        <v>9</v>
      </c>
      <c r="D177" s="16">
        <v>11</v>
      </c>
      <c r="E177" s="16">
        <v>4</v>
      </c>
      <c r="F177" s="16">
        <v>2</v>
      </c>
      <c r="G177" s="17">
        <v>8</v>
      </c>
      <c r="H177" s="303" t="s">
        <v>167</v>
      </c>
      <c r="I177" s="76"/>
      <c r="J177" s="76"/>
      <c r="K177" s="76"/>
      <c r="L177" s="76"/>
      <c r="M177" s="76"/>
      <c r="N177" s="76"/>
      <c r="O177" s="76"/>
      <c r="P177" s="76"/>
      <c r="Q177" s="76"/>
      <c r="R177" s="76"/>
    </row>
    <row r="178" spans="2:18" ht="15" customHeight="1" outlineLevel="1" x14ac:dyDescent="0.2">
      <c r="B178" s="61"/>
      <c r="C178" s="15">
        <v>9</v>
      </c>
      <c r="D178" s="16">
        <v>11</v>
      </c>
      <c r="E178" s="16">
        <v>4</v>
      </c>
      <c r="F178" s="16">
        <v>2</v>
      </c>
      <c r="G178" s="17">
        <v>9</v>
      </c>
      <c r="H178" s="303" t="s">
        <v>168</v>
      </c>
      <c r="I178" s="76"/>
      <c r="J178" s="76"/>
      <c r="K178" s="76"/>
      <c r="L178" s="76"/>
      <c r="M178" s="76"/>
      <c r="N178" s="76"/>
      <c r="O178" s="76"/>
      <c r="P178" s="76"/>
      <c r="Q178" s="76"/>
      <c r="R178" s="76"/>
    </row>
    <row r="179" spans="2:18" ht="15" customHeight="1" outlineLevel="1" x14ac:dyDescent="0.2">
      <c r="B179" s="61"/>
      <c r="C179" s="15">
        <v>9</v>
      </c>
      <c r="D179" s="16">
        <v>11</v>
      </c>
      <c r="E179" s="16">
        <v>4</v>
      </c>
      <c r="F179" s="16">
        <v>2</v>
      </c>
      <c r="G179" s="17">
        <v>10</v>
      </c>
      <c r="H179" s="303" t="s">
        <v>169</v>
      </c>
      <c r="I179" s="76"/>
      <c r="J179" s="76"/>
      <c r="K179" s="76"/>
      <c r="L179" s="76"/>
      <c r="M179" s="76"/>
      <c r="N179" s="76"/>
      <c r="O179" s="76"/>
      <c r="P179" s="76"/>
      <c r="Q179" s="76"/>
      <c r="R179" s="76"/>
    </row>
    <row r="180" spans="2:18" ht="15" customHeight="1" outlineLevel="1" x14ac:dyDescent="0.2">
      <c r="B180" s="61"/>
      <c r="C180" s="15">
        <v>9</v>
      </c>
      <c r="D180" s="16">
        <v>11</v>
      </c>
      <c r="E180" s="16">
        <v>4</v>
      </c>
      <c r="F180" s="16">
        <v>2</v>
      </c>
      <c r="G180" s="17">
        <v>11</v>
      </c>
      <c r="H180" s="303" t="s">
        <v>170</v>
      </c>
      <c r="I180" s="76"/>
      <c r="J180" s="76"/>
      <c r="K180" s="76"/>
      <c r="L180" s="76"/>
      <c r="M180" s="76"/>
      <c r="N180" s="76"/>
      <c r="O180" s="76"/>
      <c r="P180" s="76"/>
      <c r="Q180" s="76"/>
      <c r="R180" s="76"/>
    </row>
    <row r="181" spans="2:18" ht="15" customHeight="1" outlineLevel="1" x14ac:dyDescent="0.2">
      <c r="B181" s="61"/>
      <c r="C181" s="15">
        <v>9</v>
      </c>
      <c r="D181" s="16">
        <v>11</v>
      </c>
      <c r="E181" s="16">
        <v>4</v>
      </c>
      <c r="F181" s="16">
        <v>2</v>
      </c>
      <c r="G181" s="17">
        <v>12</v>
      </c>
      <c r="H181" s="303" t="s">
        <v>171</v>
      </c>
      <c r="I181" s="76"/>
      <c r="J181" s="76"/>
      <c r="K181" s="76"/>
      <c r="L181" s="76"/>
      <c r="M181" s="76"/>
      <c r="N181" s="76"/>
      <c r="O181" s="76"/>
      <c r="P181" s="76"/>
      <c r="Q181" s="76"/>
      <c r="R181" s="76"/>
    </row>
    <row r="182" spans="2:18" ht="15" customHeight="1" x14ac:dyDescent="0.2">
      <c r="B182" s="61"/>
      <c r="C182" s="15">
        <v>9</v>
      </c>
      <c r="D182" s="16">
        <v>11</v>
      </c>
      <c r="E182" s="16">
        <v>4</v>
      </c>
      <c r="F182" s="16">
        <v>2</v>
      </c>
      <c r="G182" s="17">
        <v>13</v>
      </c>
      <c r="H182" s="303" t="s">
        <v>327</v>
      </c>
      <c r="I182" s="76"/>
      <c r="J182" s="76"/>
      <c r="K182" s="76"/>
      <c r="L182" s="76"/>
      <c r="M182" s="76"/>
      <c r="N182" s="76"/>
      <c r="O182" s="76"/>
      <c r="P182" s="76"/>
      <c r="Q182" s="76"/>
      <c r="R182" s="76"/>
    </row>
    <row r="183" spans="2:18" ht="15" customHeight="1" outlineLevel="1" thickBot="1" x14ac:dyDescent="0.25">
      <c r="B183" s="61"/>
      <c r="C183" s="66">
        <v>9</v>
      </c>
      <c r="D183" s="67">
        <v>11</v>
      </c>
      <c r="E183" s="67">
        <v>4</v>
      </c>
      <c r="F183" s="67">
        <v>2</v>
      </c>
      <c r="G183" s="68">
        <v>14</v>
      </c>
      <c r="H183" s="304" t="s">
        <v>173</v>
      </c>
      <c r="I183" s="80"/>
      <c r="J183" s="80"/>
      <c r="K183" s="80"/>
      <c r="L183" s="80"/>
      <c r="M183" s="80"/>
      <c r="N183" s="80"/>
      <c r="O183" s="80"/>
      <c r="P183" s="80"/>
      <c r="Q183" s="80"/>
      <c r="R183" s="80"/>
    </row>
    <row r="184" spans="2:18" ht="12.75" outlineLevel="1" thickBot="1" x14ac:dyDescent="0.25">
      <c r="B184" s="57" t="s">
        <v>174</v>
      </c>
      <c r="C184" s="7">
        <v>9</v>
      </c>
      <c r="D184" s="34">
        <v>11</v>
      </c>
      <c r="E184" s="34">
        <v>5</v>
      </c>
      <c r="F184" s="34"/>
      <c r="G184" s="35"/>
      <c r="H184" s="298" t="s">
        <v>175</v>
      </c>
      <c r="I184" s="123" t="s">
        <v>26</v>
      </c>
      <c r="J184" s="123" t="s">
        <v>21</v>
      </c>
      <c r="K184" s="123" t="s">
        <v>21</v>
      </c>
      <c r="L184" s="123" t="s">
        <v>21</v>
      </c>
      <c r="M184" s="123" t="s">
        <v>26</v>
      </c>
      <c r="N184" s="123" t="s">
        <v>21</v>
      </c>
      <c r="O184" s="123" t="s">
        <v>21</v>
      </c>
      <c r="P184" s="123" t="s">
        <v>21</v>
      </c>
      <c r="Q184" s="123" t="s">
        <v>21</v>
      </c>
      <c r="R184" s="123" t="s">
        <v>21</v>
      </c>
    </row>
    <row r="185" spans="2:18" ht="27.6" customHeight="1" outlineLevel="1" thickBot="1" x14ac:dyDescent="0.25">
      <c r="B185" s="523"/>
      <c r="C185" s="37">
        <v>9</v>
      </c>
      <c r="D185" s="38">
        <v>11</v>
      </c>
      <c r="E185" s="38">
        <v>5</v>
      </c>
      <c r="F185" s="38">
        <v>1</v>
      </c>
      <c r="G185" s="62"/>
      <c r="H185" s="301" t="s">
        <v>176</v>
      </c>
      <c r="I185" s="73"/>
      <c r="J185" s="73"/>
      <c r="K185" s="73"/>
      <c r="L185" s="73"/>
      <c r="M185" s="73"/>
      <c r="N185" s="73"/>
      <c r="O185" s="73"/>
      <c r="P185" s="73"/>
      <c r="Q185" s="73"/>
      <c r="R185" s="73"/>
    </row>
    <row r="186" spans="2:18" ht="14.25" customHeight="1" outlineLevel="1" thickBot="1" x14ac:dyDescent="0.25">
      <c r="B186" s="523"/>
      <c r="C186" s="15">
        <v>9</v>
      </c>
      <c r="D186" s="16">
        <v>11</v>
      </c>
      <c r="E186" s="16">
        <v>5</v>
      </c>
      <c r="F186" s="16">
        <v>1</v>
      </c>
      <c r="G186" s="17">
        <v>1</v>
      </c>
      <c r="H186" s="303" t="s">
        <v>328</v>
      </c>
      <c r="I186" s="76"/>
      <c r="J186" s="76" t="s">
        <v>21</v>
      </c>
      <c r="K186" s="76" t="s">
        <v>21</v>
      </c>
      <c r="L186" s="76" t="s">
        <v>21</v>
      </c>
      <c r="M186" s="76"/>
      <c r="N186" s="76" t="s">
        <v>21</v>
      </c>
      <c r="O186" s="76" t="s">
        <v>21</v>
      </c>
      <c r="P186" s="76" t="s">
        <v>21</v>
      </c>
      <c r="Q186" s="76" t="s">
        <v>21</v>
      </c>
      <c r="R186" s="76" t="s">
        <v>21</v>
      </c>
    </row>
    <row r="187" spans="2:18" ht="14.25" customHeight="1" outlineLevel="1" thickBot="1" x14ac:dyDescent="0.25">
      <c r="B187" s="523"/>
      <c r="C187" s="15">
        <v>9</v>
      </c>
      <c r="D187" s="16">
        <v>11</v>
      </c>
      <c r="E187" s="16">
        <v>5</v>
      </c>
      <c r="F187" s="16">
        <v>1</v>
      </c>
      <c r="G187" s="17">
        <v>2</v>
      </c>
      <c r="H187" s="303" t="s">
        <v>178</v>
      </c>
      <c r="I187" s="76"/>
      <c r="J187" s="76" t="s">
        <v>329</v>
      </c>
      <c r="K187" s="76" t="s">
        <v>329</v>
      </c>
      <c r="L187" s="76" t="s">
        <v>329</v>
      </c>
      <c r="M187" s="76"/>
      <c r="N187" s="76" t="s">
        <v>329</v>
      </c>
      <c r="O187" s="76" t="s">
        <v>329</v>
      </c>
      <c r="P187" s="76" t="s">
        <v>329</v>
      </c>
      <c r="Q187" s="76" t="s">
        <v>329</v>
      </c>
      <c r="R187" s="76" t="s">
        <v>329</v>
      </c>
    </row>
    <row r="188" spans="2:18" ht="27" customHeight="1" thickBot="1" x14ac:dyDescent="0.25">
      <c r="B188" s="523"/>
      <c r="C188" s="15">
        <v>9</v>
      </c>
      <c r="D188" s="16">
        <v>11</v>
      </c>
      <c r="E188" s="16">
        <v>5</v>
      </c>
      <c r="F188" s="16">
        <v>1</v>
      </c>
      <c r="G188" s="17">
        <v>3</v>
      </c>
      <c r="H188" s="304" t="s">
        <v>330</v>
      </c>
      <c r="I188" s="76"/>
      <c r="J188" s="76" t="s">
        <v>26</v>
      </c>
      <c r="K188" s="76" t="s">
        <v>26</v>
      </c>
      <c r="L188" s="76" t="s">
        <v>26</v>
      </c>
      <c r="M188" s="76"/>
      <c r="N188" s="76" t="s">
        <v>26</v>
      </c>
      <c r="O188" s="76" t="s">
        <v>26</v>
      </c>
      <c r="P188" s="76" t="s">
        <v>26</v>
      </c>
      <c r="Q188" s="76" t="s">
        <v>26</v>
      </c>
      <c r="R188" s="76" t="s">
        <v>26</v>
      </c>
    </row>
    <row r="189" spans="2:18" ht="15" customHeight="1" thickBot="1" x14ac:dyDescent="0.25">
      <c r="B189" s="523"/>
      <c r="C189" s="66">
        <v>9</v>
      </c>
      <c r="D189" s="67">
        <v>11</v>
      </c>
      <c r="E189" s="67">
        <v>5</v>
      </c>
      <c r="F189" s="67">
        <v>1</v>
      </c>
      <c r="G189" s="68">
        <v>4</v>
      </c>
      <c r="H189" s="304" t="s">
        <v>180</v>
      </c>
      <c r="I189" s="76"/>
      <c r="J189" s="76" t="s">
        <v>21</v>
      </c>
      <c r="K189" s="76" t="s">
        <v>21</v>
      </c>
      <c r="L189" s="76" t="s">
        <v>21</v>
      </c>
      <c r="M189" s="76"/>
      <c r="N189" s="76" t="s">
        <v>21</v>
      </c>
      <c r="O189" s="76" t="s">
        <v>21</v>
      </c>
      <c r="P189" s="76" t="s">
        <v>21</v>
      </c>
      <c r="Q189" s="76" t="s">
        <v>21</v>
      </c>
      <c r="R189" s="76" t="s">
        <v>21</v>
      </c>
    </row>
    <row r="190" spans="2:18" ht="12.75" thickBot="1" x14ac:dyDescent="0.25">
      <c r="B190" s="57" t="s">
        <v>181</v>
      </c>
      <c r="C190" s="7">
        <v>9</v>
      </c>
      <c r="D190" s="34">
        <v>12</v>
      </c>
      <c r="E190" s="34"/>
      <c r="F190" s="34"/>
      <c r="G190" s="35"/>
      <c r="H190" s="298" t="s">
        <v>182</v>
      </c>
      <c r="I190" s="325" t="s">
        <v>26</v>
      </c>
      <c r="J190" s="326" t="s">
        <v>26</v>
      </c>
      <c r="K190" s="326" t="s">
        <v>26</v>
      </c>
      <c r="L190" s="326" t="s">
        <v>26</v>
      </c>
      <c r="M190" s="326" t="s">
        <v>26</v>
      </c>
      <c r="N190" s="326" t="s">
        <v>26</v>
      </c>
      <c r="O190" s="326" t="s">
        <v>26</v>
      </c>
      <c r="P190" s="326" t="s">
        <v>26</v>
      </c>
      <c r="Q190" s="326" t="s">
        <v>26</v>
      </c>
      <c r="R190" s="327" t="s">
        <v>26</v>
      </c>
    </row>
    <row r="191" spans="2:18" ht="345.75" hidden="1" customHeight="1" thickBot="1" x14ac:dyDescent="0.25">
      <c r="B191" s="526"/>
      <c r="C191" s="37">
        <v>9</v>
      </c>
      <c r="D191" s="38">
        <v>12</v>
      </c>
      <c r="E191" s="38">
        <v>1</v>
      </c>
      <c r="F191" s="38"/>
      <c r="G191" s="62"/>
      <c r="H191" s="328" t="s">
        <v>183</v>
      </c>
      <c r="I191" s="329" t="s">
        <v>204</v>
      </c>
      <c r="J191" s="330" t="s">
        <v>204</v>
      </c>
      <c r="K191" s="330" t="s">
        <v>204</v>
      </c>
      <c r="L191" s="330" t="s">
        <v>204</v>
      </c>
      <c r="M191" s="330" t="s">
        <v>204</v>
      </c>
      <c r="N191" s="330" t="s">
        <v>204</v>
      </c>
      <c r="O191" s="330" t="s">
        <v>204</v>
      </c>
      <c r="P191" s="330" t="s">
        <v>204</v>
      </c>
      <c r="Q191" s="330" t="s">
        <v>204</v>
      </c>
      <c r="R191" s="331" t="s">
        <v>204</v>
      </c>
    </row>
    <row r="192" spans="2:18" ht="345.75" hidden="1" customHeight="1" outlineLevel="1" thickBot="1" x14ac:dyDescent="0.25">
      <c r="B192" s="526"/>
      <c r="C192" s="10">
        <v>9</v>
      </c>
      <c r="D192" s="11">
        <v>12</v>
      </c>
      <c r="E192" s="11">
        <v>2</v>
      </c>
      <c r="G192" s="12"/>
      <c r="H192" s="305" t="s">
        <v>57</v>
      </c>
      <c r="I192" s="332" t="s">
        <v>204</v>
      </c>
      <c r="J192" s="333" t="s">
        <v>204</v>
      </c>
      <c r="K192" s="333" t="s">
        <v>204</v>
      </c>
      <c r="L192" s="333" t="s">
        <v>204</v>
      </c>
      <c r="M192" s="333" t="s">
        <v>204</v>
      </c>
      <c r="N192" s="333" t="s">
        <v>204</v>
      </c>
      <c r="O192" s="333" t="s">
        <v>204</v>
      </c>
      <c r="P192" s="333" t="s">
        <v>204</v>
      </c>
      <c r="Q192" s="333" t="s">
        <v>204</v>
      </c>
      <c r="R192" s="334" t="s">
        <v>204</v>
      </c>
    </row>
    <row r="193" spans="2:18" ht="345.75" hidden="1" customHeight="1" outlineLevel="1" thickBot="1" x14ac:dyDescent="0.25">
      <c r="B193" s="526"/>
      <c r="C193" s="131">
        <v>9</v>
      </c>
      <c r="D193" s="132">
        <v>12</v>
      </c>
      <c r="E193" s="132">
        <v>3</v>
      </c>
      <c r="F193" s="132"/>
      <c r="G193" s="133"/>
      <c r="H193" s="335" t="s">
        <v>184</v>
      </c>
      <c r="I193" s="332" t="s">
        <v>204</v>
      </c>
      <c r="J193" s="333" t="s">
        <v>204</v>
      </c>
      <c r="K193" s="333" t="s">
        <v>204</v>
      </c>
      <c r="L193" s="333" t="s">
        <v>204</v>
      </c>
      <c r="M193" s="333" t="s">
        <v>204</v>
      </c>
      <c r="N193" s="333" t="s">
        <v>204</v>
      </c>
      <c r="O193" s="333" t="s">
        <v>204</v>
      </c>
      <c r="P193" s="333" t="s">
        <v>204</v>
      </c>
      <c r="Q193" s="333" t="s">
        <v>204</v>
      </c>
      <c r="R193" s="334" t="s">
        <v>204</v>
      </c>
    </row>
    <row r="194" spans="2:18" ht="345.75" hidden="1" customHeight="1" outlineLevel="1" thickBot="1" x14ac:dyDescent="0.25">
      <c r="B194" s="526"/>
      <c r="C194" s="10">
        <v>9</v>
      </c>
      <c r="D194" s="11">
        <v>12</v>
      </c>
      <c r="E194" s="11">
        <v>3</v>
      </c>
      <c r="G194" s="12"/>
      <c r="H194" s="336" t="s">
        <v>331</v>
      </c>
      <c r="I194" s="73"/>
      <c r="J194" s="73"/>
      <c r="K194" s="73"/>
      <c r="L194" s="73"/>
      <c r="M194" s="73"/>
      <c r="N194" s="73"/>
      <c r="O194" s="73"/>
      <c r="P194" s="73"/>
      <c r="Q194" s="73"/>
      <c r="R194" s="73"/>
    </row>
    <row r="195" spans="2:18" ht="345.75" hidden="1" customHeight="1" outlineLevel="1" thickBot="1" x14ac:dyDescent="0.25">
      <c r="B195" s="526"/>
      <c r="C195" s="138">
        <v>9</v>
      </c>
      <c r="D195" s="139">
        <v>12</v>
      </c>
      <c r="E195" s="139">
        <v>4</v>
      </c>
      <c r="F195" s="139">
        <v>1</v>
      </c>
      <c r="G195" s="140"/>
      <c r="H195" s="337" t="s">
        <v>332</v>
      </c>
      <c r="I195" s="141"/>
      <c r="J195" s="141"/>
      <c r="K195" s="141"/>
      <c r="L195" s="141"/>
      <c r="M195" s="141"/>
      <c r="N195" s="141"/>
      <c r="O195" s="141"/>
      <c r="P195" s="141"/>
      <c r="Q195" s="141"/>
      <c r="R195" s="141"/>
    </row>
    <row r="196" spans="2:18" ht="345.75" hidden="1" customHeight="1" collapsed="1" thickBot="1" x14ac:dyDescent="0.25">
      <c r="B196" s="526"/>
      <c r="C196" s="15">
        <v>9</v>
      </c>
      <c r="D196" s="16">
        <v>12</v>
      </c>
      <c r="E196" s="16">
        <v>4</v>
      </c>
      <c r="F196" s="16">
        <v>2</v>
      </c>
      <c r="G196" s="17"/>
      <c r="H196" s="303" t="s">
        <v>333</v>
      </c>
      <c r="I196" s="76"/>
      <c r="J196" s="76"/>
      <c r="K196" s="76"/>
      <c r="L196" s="76"/>
      <c r="M196" s="76"/>
      <c r="N196" s="76"/>
      <c r="O196" s="76"/>
      <c r="P196" s="76"/>
      <c r="Q196" s="76"/>
      <c r="R196" s="76"/>
    </row>
    <row r="197" spans="2:18" ht="345.75" hidden="1" customHeight="1" thickBot="1" x14ac:dyDescent="0.25">
      <c r="B197" s="526"/>
      <c r="C197" s="20">
        <v>9</v>
      </c>
      <c r="D197" s="21">
        <v>12</v>
      </c>
      <c r="E197" s="21">
        <v>4</v>
      </c>
      <c r="F197" s="21">
        <v>3</v>
      </c>
      <c r="G197" s="22"/>
      <c r="H197" s="303" t="s">
        <v>188</v>
      </c>
      <c r="I197" s="76"/>
      <c r="J197" s="76"/>
      <c r="K197" s="76"/>
      <c r="L197" s="76"/>
      <c r="M197" s="76"/>
      <c r="N197" s="76"/>
      <c r="O197" s="76"/>
      <c r="P197" s="76"/>
      <c r="Q197" s="76"/>
      <c r="R197" s="76"/>
    </row>
    <row r="198" spans="2:18" ht="345.75" hidden="1" customHeight="1" thickBot="1" x14ac:dyDescent="0.25">
      <c r="B198" s="61"/>
      <c r="C198" s="10">
        <v>9</v>
      </c>
      <c r="D198" s="11">
        <v>12</v>
      </c>
      <c r="E198" s="11">
        <v>4</v>
      </c>
      <c r="F198" s="11">
        <v>5</v>
      </c>
      <c r="G198" s="12"/>
      <c r="H198" s="338" t="s">
        <v>189</v>
      </c>
      <c r="I198" s="80"/>
      <c r="J198" s="80"/>
      <c r="K198" s="80"/>
      <c r="L198" s="80"/>
      <c r="M198" s="80"/>
      <c r="N198" s="80"/>
      <c r="O198" s="80"/>
      <c r="P198" s="80"/>
      <c r="Q198" s="80"/>
      <c r="R198" s="80"/>
    </row>
    <row r="199" spans="2:18" ht="16.5" customHeight="1" thickBot="1" x14ac:dyDescent="0.25">
      <c r="B199" s="57" t="s">
        <v>190</v>
      </c>
      <c r="C199" s="7">
        <v>9</v>
      </c>
      <c r="D199" s="34">
        <v>13</v>
      </c>
      <c r="E199" s="34"/>
      <c r="F199" s="34"/>
      <c r="G199" s="35"/>
      <c r="H199" s="339" t="s">
        <v>191</v>
      </c>
      <c r="I199" s="325" t="s">
        <v>26</v>
      </c>
      <c r="J199" s="326" t="s">
        <v>26</v>
      </c>
      <c r="K199" s="326" t="s">
        <v>26</v>
      </c>
      <c r="L199" s="326" t="s">
        <v>26</v>
      </c>
      <c r="M199" s="326" t="s">
        <v>26</v>
      </c>
      <c r="N199" s="326" t="s">
        <v>26</v>
      </c>
      <c r="O199" s="326" t="s">
        <v>26</v>
      </c>
      <c r="P199" s="326" t="s">
        <v>26</v>
      </c>
      <c r="Q199" s="326" t="s">
        <v>26</v>
      </c>
      <c r="R199" s="327" t="s">
        <v>26</v>
      </c>
    </row>
    <row r="200" spans="2:18" ht="345.75" hidden="1" customHeight="1" thickBot="1" x14ac:dyDescent="0.25">
      <c r="B200" s="10"/>
      <c r="C200" s="37">
        <v>9</v>
      </c>
      <c r="D200" s="38">
        <v>13</v>
      </c>
      <c r="E200" s="38">
        <v>1</v>
      </c>
      <c r="F200" s="38"/>
      <c r="G200" s="38"/>
      <c r="H200" s="340" t="s">
        <v>192</v>
      </c>
      <c r="I200" s="329"/>
      <c r="J200" s="330"/>
      <c r="K200" s="330"/>
      <c r="L200" s="330"/>
      <c r="M200" s="330"/>
      <c r="N200" s="330"/>
      <c r="O200" s="330"/>
      <c r="P200" s="330"/>
      <c r="Q200" s="330"/>
      <c r="R200" s="331"/>
    </row>
    <row r="201" spans="2:18" ht="345.75" hidden="1" customHeight="1" outlineLevel="1" thickBot="1" x14ac:dyDescent="0.25">
      <c r="B201" s="10"/>
      <c r="C201" s="15">
        <v>9</v>
      </c>
      <c r="D201" s="16">
        <v>13</v>
      </c>
      <c r="E201" s="16">
        <v>2</v>
      </c>
      <c r="F201" s="16"/>
      <c r="G201" s="16"/>
      <c r="H201" s="341" t="s">
        <v>193</v>
      </c>
      <c r="I201" s="342"/>
      <c r="J201" s="343"/>
      <c r="K201" s="343"/>
      <c r="L201" s="343"/>
      <c r="M201" s="343"/>
      <c r="N201" s="343"/>
      <c r="O201" s="343"/>
      <c r="P201" s="343"/>
      <c r="Q201" s="343"/>
      <c r="R201" s="344"/>
    </row>
    <row r="202" spans="2:18" ht="345.75" hidden="1" customHeight="1" outlineLevel="1" thickBot="1" x14ac:dyDescent="0.25">
      <c r="B202" s="10"/>
      <c r="C202" s="15">
        <v>9</v>
      </c>
      <c r="D202" s="16">
        <v>13</v>
      </c>
      <c r="E202" s="16">
        <v>3</v>
      </c>
      <c r="F202" s="16"/>
      <c r="G202" s="16"/>
      <c r="H202" s="345" t="s">
        <v>194</v>
      </c>
      <c r="I202" s="332"/>
      <c r="J202" s="333"/>
      <c r="K202" s="333"/>
      <c r="L202" s="333"/>
      <c r="M202" s="333"/>
      <c r="N202" s="333"/>
      <c r="O202" s="333"/>
      <c r="P202" s="333"/>
      <c r="Q202" s="333"/>
      <c r="R202" s="334"/>
    </row>
    <row r="203" spans="2:18" ht="345.75" hidden="1" customHeight="1" collapsed="1" thickBot="1" x14ac:dyDescent="0.25">
      <c r="B203" s="61"/>
      <c r="C203" s="66">
        <v>9</v>
      </c>
      <c r="D203" s="67">
        <v>13</v>
      </c>
      <c r="E203" s="67">
        <v>4</v>
      </c>
      <c r="F203" s="67"/>
      <c r="G203" s="67"/>
      <c r="H203" s="346" t="s">
        <v>184</v>
      </c>
      <c r="I203" s="332"/>
      <c r="J203" s="333"/>
      <c r="K203" s="333"/>
      <c r="L203" s="333"/>
      <c r="M203" s="333"/>
      <c r="N203" s="333"/>
      <c r="O203" s="333"/>
      <c r="P203" s="333"/>
      <c r="Q203" s="333"/>
      <c r="R203" s="334"/>
    </row>
    <row r="204" spans="2:18" ht="345.75" hidden="1" customHeight="1" thickBot="1" x14ac:dyDescent="0.25">
      <c r="B204" s="61"/>
      <c r="C204" s="10">
        <v>9</v>
      </c>
      <c r="D204" s="11">
        <v>13</v>
      </c>
      <c r="E204" s="11">
        <v>5</v>
      </c>
      <c r="G204" s="12"/>
      <c r="H204" s="347" t="s">
        <v>334</v>
      </c>
      <c r="I204" s="73"/>
      <c r="J204" s="73"/>
      <c r="K204" s="73"/>
      <c r="L204" s="73"/>
      <c r="M204" s="73"/>
      <c r="N204" s="73"/>
      <c r="O204" s="73"/>
      <c r="P204" s="73"/>
      <c r="Q204" s="73"/>
      <c r="R204" s="73"/>
    </row>
    <row r="205" spans="2:18" ht="345.75" hidden="1" customHeight="1" thickBot="1" x14ac:dyDescent="0.25">
      <c r="B205" s="61"/>
      <c r="C205" s="66">
        <v>9</v>
      </c>
      <c r="D205" s="67">
        <v>13</v>
      </c>
      <c r="E205" s="67">
        <v>6</v>
      </c>
      <c r="F205" s="67"/>
      <c r="G205" s="68"/>
      <c r="H205" s="348" t="s">
        <v>196</v>
      </c>
      <c r="I205" s="80"/>
      <c r="J205" s="80"/>
      <c r="K205" s="80"/>
      <c r="L205" s="80"/>
      <c r="M205" s="80"/>
      <c r="N205" s="80"/>
      <c r="O205" s="80"/>
      <c r="P205" s="80"/>
      <c r="Q205" s="80"/>
      <c r="R205" s="80"/>
    </row>
    <row r="206" spans="2:18" ht="12.75" outlineLevel="1" thickBot="1" x14ac:dyDescent="0.25">
      <c r="B206" s="349" t="s">
        <v>335</v>
      </c>
      <c r="C206" s="7">
        <v>9</v>
      </c>
      <c r="D206" s="34">
        <v>14</v>
      </c>
      <c r="E206" s="34"/>
      <c r="F206" s="34"/>
      <c r="G206" s="35"/>
      <c r="H206" s="298" t="s">
        <v>336</v>
      </c>
      <c r="I206" s="59" t="s">
        <v>21</v>
      </c>
      <c r="J206" s="350" t="s">
        <v>26</v>
      </c>
      <c r="K206" s="350" t="s">
        <v>26</v>
      </c>
      <c r="L206" s="350" t="s">
        <v>26</v>
      </c>
      <c r="M206" s="59" t="s">
        <v>21</v>
      </c>
      <c r="N206" s="350" t="s">
        <v>26</v>
      </c>
      <c r="O206" s="350" t="s">
        <v>26</v>
      </c>
      <c r="P206" s="350" t="s">
        <v>26</v>
      </c>
      <c r="Q206" s="350" t="s">
        <v>26</v>
      </c>
      <c r="R206" s="351" t="s">
        <v>26</v>
      </c>
    </row>
    <row r="207" spans="2:18" outlineLevel="1" x14ac:dyDescent="0.2">
      <c r="B207" s="526"/>
      <c r="C207" s="37">
        <v>9</v>
      </c>
      <c r="D207" s="38">
        <v>14</v>
      </c>
      <c r="E207" s="38">
        <v>1</v>
      </c>
      <c r="F207" s="38"/>
      <c r="G207" s="62"/>
      <c r="H207" s="299" t="s">
        <v>337</v>
      </c>
      <c r="I207" s="64" t="s">
        <v>40</v>
      </c>
      <c r="J207" s="64" t="s">
        <v>204</v>
      </c>
      <c r="K207" s="64" t="s">
        <v>204</v>
      </c>
      <c r="L207" s="64" t="s">
        <v>204</v>
      </c>
      <c r="M207" s="64" t="s">
        <v>40</v>
      </c>
      <c r="N207" s="64" t="s">
        <v>204</v>
      </c>
      <c r="O207" s="64" t="s">
        <v>204</v>
      </c>
      <c r="P207" s="64" t="s">
        <v>204</v>
      </c>
      <c r="Q207" s="64" t="s">
        <v>204</v>
      </c>
      <c r="R207" s="64" t="s">
        <v>204</v>
      </c>
    </row>
    <row r="208" spans="2:18" ht="12.75" outlineLevel="1" thickBot="1" x14ac:dyDescent="0.25">
      <c r="B208" s="525"/>
      <c r="C208" s="66">
        <v>9</v>
      </c>
      <c r="D208" s="67">
        <v>14</v>
      </c>
      <c r="E208" s="67">
        <v>2</v>
      </c>
      <c r="F208" s="67"/>
      <c r="G208" s="68"/>
      <c r="H208" s="300" t="s">
        <v>57</v>
      </c>
      <c r="I208" s="70">
        <v>11</v>
      </c>
      <c r="J208" s="70" t="s">
        <v>204</v>
      </c>
      <c r="K208" s="70" t="s">
        <v>204</v>
      </c>
      <c r="L208" s="70" t="s">
        <v>204</v>
      </c>
      <c r="M208" s="70">
        <v>11</v>
      </c>
      <c r="N208" s="70" t="s">
        <v>204</v>
      </c>
      <c r="O208" s="70" t="s">
        <v>204</v>
      </c>
      <c r="P208" s="70" t="s">
        <v>204</v>
      </c>
      <c r="Q208" s="70" t="s">
        <v>204</v>
      </c>
      <c r="R208" s="70" t="s">
        <v>204</v>
      </c>
    </row>
    <row r="209" spans="2:18" ht="28.5" customHeight="1" outlineLevel="1" x14ac:dyDescent="0.2">
      <c r="B209" s="525"/>
      <c r="C209" s="10">
        <v>9</v>
      </c>
      <c r="D209" s="11">
        <v>14</v>
      </c>
      <c r="E209" s="11">
        <v>3</v>
      </c>
      <c r="G209" s="12"/>
      <c r="H209" s="301" t="s">
        <v>338</v>
      </c>
      <c r="I209" s="73"/>
      <c r="J209" s="73"/>
      <c r="K209" s="73"/>
      <c r="L209" s="73"/>
      <c r="M209" s="73"/>
      <c r="N209" s="73"/>
      <c r="O209" s="73"/>
      <c r="P209" s="73"/>
      <c r="Q209" s="73"/>
      <c r="R209" s="73"/>
    </row>
    <row r="210" spans="2:18" ht="28.5" customHeight="1" outlineLevel="1" x14ac:dyDescent="0.2">
      <c r="B210" s="525"/>
      <c r="C210" s="15">
        <v>9</v>
      </c>
      <c r="D210" s="16">
        <v>14</v>
      </c>
      <c r="E210" s="16">
        <v>3</v>
      </c>
      <c r="F210" s="16">
        <v>1</v>
      </c>
      <c r="G210" s="17"/>
      <c r="H210" s="303" t="s">
        <v>339</v>
      </c>
      <c r="I210" s="76"/>
      <c r="J210" s="76"/>
      <c r="K210" s="76"/>
      <c r="L210" s="76"/>
      <c r="M210" s="76"/>
      <c r="N210" s="76"/>
      <c r="O210" s="76"/>
      <c r="P210" s="76"/>
      <c r="Q210" s="76"/>
      <c r="R210" s="76"/>
    </row>
    <row r="211" spans="2:18" ht="210.75" customHeight="1" outlineLevel="1" x14ac:dyDescent="0.2">
      <c r="B211" s="525"/>
      <c r="C211" s="15">
        <v>9</v>
      </c>
      <c r="D211" s="16">
        <v>14</v>
      </c>
      <c r="E211" s="16">
        <v>3</v>
      </c>
      <c r="F211" s="16">
        <v>2</v>
      </c>
      <c r="G211" s="17"/>
      <c r="H211" s="303" t="s">
        <v>340</v>
      </c>
      <c r="I211" s="76"/>
      <c r="J211" s="76"/>
      <c r="K211" s="76"/>
      <c r="L211" s="76"/>
      <c r="M211" s="76"/>
      <c r="N211" s="76"/>
      <c r="O211" s="76"/>
      <c r="P211" s="76"/>
      <c r="Q211" s="76"/>
      <c r="R211" s="76"/>
    </row>
    <row r="212" spans="2:18" ht="27.75" customHeight="1" thickBot="1" x14ac:dyDescent="0.25">
      <c r="B212" s="524"/>
      <c r="C212" s="15">
        <v>9</v>
      </c>
      <c r="D212" s="16">
        <v>14</v>
      </c>
      <c r="E212" s="16">
        <v>3</v>
      </c>
      <c r="F212" s="16">
        <v>4</v>
      </c>
      <c r="G212" s="17"/>
      <c r="H212" s="304" t="s">
        <v>341</v>
      </c>
      <c r="I212" s="76"/>
      <c r="J212" s="76"/>
      <c r="K212" s="76"/>
      <c r="L212" s="76"/>
      <c r="M212" s="76"/>
      <c r="N212" s="76"/>
      <c r="O212" s="76"/>
      <c r="P212" s="76"/>
      <c r="Q212" s="76"/>
      <c r="R212" s="76"/>
    </row>
    <row r="213" spans="2:18" ht="12.75" outlineLevel="1" thickBot="1" x14ac:dyDescent="0.25">
      <c r="B213" s="352" t="s">
        <v>342</v>
      </c>
      <c r="C213" s="7">
        <v>9</v>
      </c>
      <c r="D213" s="34">
        <v>15</v>
      </c>
      <c r="E213" s="34"/>
      <c r="F213" s="34"/>
      <c r="G213" s="35"/>
      <c r="H213" s="298" t="s">
        <v>343</v>
      </c>
      <c r="I213" s="59" t="s">
        <v>21</v>
      </c>
      <c r="J213" s="59" t="s">
        <v>21</v>
      </c>
      <c r="K213" s="59" t="s">
        <v>21</v>
      </c>
      <c r="L213" s="59" t="s">
        <v>21</v>
      </c>
      <c r="M213" s="59" t="s">
        <v>21</v>
      </c>
      <c r="N213" s="59" t="s">
        <v>21</v>
      </c>
      <c r="O213" s="59" t="s">
        <v>21</v>
      </c>
      <c r="P213" s="59" t="s">
        <v>21</v>
      </c>
      <c r="Q213" s="59" t="s">
        <v>26</v>
      </c>
      <c r="R213" s="59" t="s">
        <v>26</v>
      </c>
    </row>
    <row r="214" spans="2:18" outlineLevel="1" x14ac:dyDescent="0.2">
      <c r="B214" s="526"/>
      <c r="C214" s="37"/>
      <c r="D214" s="38"/>
      <c r="E214" s="38"/>
      <c r="F214" s="38"/>
      <c r="G214" s="62"/>
      <c r="H214" s="299" t="s">
        <v>337</v>
      </c>
      <c r="I214" s="64" t="s">
        <v>40</v>
      </c>
      <c r="J214" s="64" t="s">
        <v>40</v>
      </c>
      <c r="K214" s="64" t="s">
        <v>40</v>
      </c>
      <c r="L214" s="64" t="s">
        <v>40</v>
      </c>
      <c r="M214" s="64" t="s">
        <v>40</v>
      </c>
      <c r="N214" s="64" t="s">
        <v>40</v>
      </c>
      <c r="O214" s="64" t="s">
        <v>40</v>
      </c>
      <c r="P214" s="64" t="s">
        <v>40</v>
      </c>
      <c r="Q214" s="64" t="s">
        <v>204</v>
      </c>
      <c r="R214" s="64" t="s">
        <v>204</v>
      </c>
    </row>
    <row r="215" spans="2:18" ht="12.75" outlineLevel="1" thickBot="1" x14ac:dyDescent="0.25">
      <c r="B215" s="525"/>
      <c r="C215" s="66"/>
      <c r="D215" s="67"/>
      <c r="E215" s="67"/>
      <c r="F215" s="67"/>
      <c r="G215" s="68"/>
      <c r="H215" s="300" t="s">
        <v>57</v>
      </c>
      <c r="I215" s="70">
        <v>11</v>
      </c>
      <c r="J215" s="70">
        <v>11</v>
      </c>
      <c r="K215" s="70">
        <v>11</v>
      </c>
      <c r="L215" s="70">
        <v>11</v>
      </c>
      <c r="M215" s="70">
        <v>11</v>
      </c>
      <c r="N215" s="70">
        <v>11</v>
      </c>
      <c r="O215" s="70">
        <v>11</v>
      </c>
      <c r="P215" s="70">
        <v>11</v>
      </c>
      <c r="Q215" s="70" t="s">
        <v>204</v>
      </c>
      <c r="R215" s="70" t="s">
        <v>204</v>
      </c>
    </row>
    <row r="216" spans="2:18" ht="26.25" customHeight="1" outlineLevel="1" thickBot="1" x14ac:dyDescent="0.25">
      <c r="B216" s="524"/>
      <c r="C216" s="10">
        <v>9</v>
      </c>
      <c r="D216" s="11">
        <v>15</v>
      </c>
      <c r="E216" s="11">
        <v>1</v>
      </c>
      <c r="G216" s="12"/>
      <c r="H216" s="301" t="s">
        <v>344</v>
      </c>
      <c r="I216" s="353"/>
      <c r="J216" s="353"/>
      <c r="K216" s="353"/>
      <c r="L216" s="353"/>
      <c r="M216" s="353"/>
      <c r="N216" s="353"/>
      <c r="O216" s="353"/>
      <c r="P216" s="353"/>
      <c r="Q216" s="353"/>
      <c r="R216" s="353"/>
    </row>
    <row r="217" spans="2:18" ht="12.75" thickBot="1" x14ac:dyDescent="0.25">
      <c r="B217" s="57" t="s">
        <v>197</v>
      </c>
      <c r="C217" s="7">
        <v>9</v>
      </c>
      <c r="D217" s="34">
        <v>16</v>
      </c>
      <c r="E217" s="34"/>
      <c r="F217" s="34"/>
      <c r="G217" s="35"/>
      <c r="H217" s="298" t="s">
        <v>198</v>
      </c>
      <c r="I217" s="59" t="s">
        <v>21</v>
      </c>
      <c r="J217" s="59" t="s">
        <v>21</v>
      </c>
      <c r="K217" s="59" t="s">
        <v>21</v>
      </c>
      <c r="L217" s="59" t="s">
        <v>21</v>
      </c>
      <c r="M217" s="59" t="s">
        <v>21</v>
      </c>
      <c r="N217" s="59" t="s">
        <v>21</v>
      </c>
      <c r="O217" s="59" t="s">
        <v>21</v>
      </c>
      <c r="P217" s="59" t="s">
        <v>21</v>
      </c>
      <c r="Q217" s="59" t="s">
        <v>21</v>
      </c>
      <c r="R217" s="59" t="s">
        <v>21</v>
      </c>
    </row>
    <row r="218" spans="2:18" ht="12.75" outlineLevel="1" thickBot="1" x14ac:dyDescent="0.25">
      <c r="B218" s="61"/>
      <c r="C218" s="37">
        <v>9</v>
      </c>
      <c r="D218" s="38">
        <v>16</v>
      </c>
      <c r="E218" s="38">
        <v>1</v>
      </c>
      <c r="F218" s="38"/>
      <c r="G218" s="38"/>
      <c r="H218" s="328" t="s">
        <v>39</v>
      </c>
      <c r="I218" s="155" t="s">
        <v>40</v>
      </c>
      <c r="J218" s="155" t="s">
        <v>40</v>
      </c>
      <c r="K218" s="155" t="s">
        <v>40</v>
      </c>
      <c r="L218" s="155" t="s">
        <v>40</v>
      </c>
      <c r="M218" s="155" t="s">
        <v>40</v>
      </c>
      <c r="N218" s="155" t="s">
        <v>40</v>
      </c>
      <c r="O218" s="155" t="s">
        <v>40</v>
      </c>
      <c r="P218" s="155" t="s">
        <v>40</v>
      </c>
      <c r="Q218" s="155" t="s">
        <v>40</v>
      </c>
      <c r="R218" s="155" t="s">
        <v>40</v>
      </c>
    </row>
    <row r="219" spans="2:18" ht="12.75" outlineLevel="1" thickBot="1" x14ac:dyDescent="0.25">
      <c r="B219" s="61"/>
      <c r="C219" s="15">
        <v>9</v>
      </c>
      <c r="D219" s="38">
        <v>16</v>
      </c>
      <c r="E219" s="16">
        <v>2</v>
      </c>
      <c r="F219" s="16"/>
      <c r="G219" s="16"/>
      <c r="H219" s="354" t="s">
        <v>57</v>
      </c>
      <c r="I219" s="159">
        <v>11</v>
      </c>
      <c r="J219" s="159">
        <v>11</v>
      </c>
      <c r="K219" s="159">
        <v>11</v>
      </c>
      <c r="L219" s="159">
        <v>11</v>
      </c>
      <c r="M219" s="159">
        <v>11</v>
      </c>
      <c r="N219" s="159">
        <v>11</v>
      </c>
      <c r="O219" s="159">
        <v>11</v>
      </c>
      <c r="P219" s="159">
        <v>11</v>
      </c>
      <c r="Q219" s="159">
        <v>9</v>
      </c>
      <c r="R219" s="159">
        <v>9</v>
      </c>
    </row>
    <row r="220" spans="2:18" s="169" customFormat="1" ht="12.75" thickBot="1" x14ac:dyDescent="0.25">
      <c r="B220" s="162"/>
      <c r="C220" s="163">
        <v>9</v>
      </c>
      <c r="D220" s="38">
        <v>16</v>
      </c>
      <c r="E220" s="164">
        <v>3</v>
      </c>
      <c r="F220" s="164"/>
      <c r="G220" s="164"/>
      <c r="H220" s="306" t="s">
        <v>199</v>
      </c>
      <c r="I220" s="166" t="s">
        <v>200</v>
      </c>
      <c r="J220" s="166" t="s">
        <v>200</v>
      </c>
      <c r="K220" s="166" t="s">
        <v>200</v>
      </c>
      <c r="L220" s="166" t="s">
        <v>200</v>
      </c>
      <c r="M220" s="166" t="s">
        <v>200</v>
      </c>
      <c r="N220" s="166" t="s">
        <v>200</v>
      </c>
      <c r="O220" s="166" t="s">
        <v>200</v>
      </c>
      <c r="P220" s="166" t="s">
        <v>200</v>
      </c>
      <c r="Q220" s="166" t="s">
        <v>200</v>
      </c>
      <c r="R220" s="166" t="s">
        <v>200</v>
      </c>
    </row>
    <row r="221" spans="2:18" ht="40.5" customHeight="1" outlineLevel="1" thickBot="1" x14ac:dyDescent="0.25">
      <c r="B221" s="170"/>
      <c r="C221" s="10">
        <v>9</v>
      </c>
      <c r="D221" s="38">
        <v>16</v>
      </c>
      <c r="E221" s="11">
        <v>4</v>
      </c>
      <c r="G221" s="12"/>
      <c r="H221" s="355" t="s">
        <v>201</v>
      </c>
      <c r="I221" s="171"/>
      <c r="J221" s="171"/>
      <c r="K221" s="171"/>
      <c r="L221" s="171"/>
      <c r="M221" s="171"/>
      <c r="N221" s="171"/>
      <c r="O221" s="171"/>
      <c r="P221" s="171"/>
      <c r="Q221" s="171"/>
      <c r="R221" s="171"/>
    </row>
    <row r="222" spans="2:18" ht="66.599999999999994" customHeight="1" outlineLevel="1" thickBot="1" x14ac:dyDescent="0.25">
      <c r="B222" s="170"/>
      <c r="C222" s="20">
        <v>9</v>
      </c>
      <c r="D222" s="38">
        <v>16</v>
      </c>
      <c r="E222" s="21">
        <v>5</v>
      </c>
      <c r="F222" s="21"/>
      <c r="G222" s="22"/>
      <c r="H222" s="125" t="s">
        <v>457</v>
      </c>
      <c r="I222" s="174"/>
      <c r="J222" s="174"/>
      <c r="K222" s="174"/>
      <c r="L222" s="174"/>
      <c r="M222" s="174"/>
      <c r="N222" s="174"/>
      <c r="O222" s="174"/>
      <c r="P222" s="174"/>
      <c r="Q222" s="174"/>
      <c r="R222" s="174"/>
    </row>
    <row r="223" spans="2:18" ht="65.45" customHeight="1" thickBot="1" x14ac:dyDescent="0.25">
      <c r="B223" s="61"/>
      <c r="C223" s="10">
        <v>9</v>
      </c>
      <c r="D223" s="38">
        <v>16</v>
      </c>
      <c r="E223" s="11">
        <v>6</v>
      </c>
      <c r="F223" s="11">
        <v>1</v>
      </c>
      <c r="G223" s="12"/>
      <c r="H223" s="514" t="s">
        <v>453</v>
      </c>
      <c r="I223" s="177"/>
      <c r="J223" s="177"/>
      <c r="K223" s="177"/>
      <c r="L223" s="177"/>
      <c r="M223" s="177"/>
      <c r="N223" s="177"/>
      <c r="O223" s="177"/>
      <c r="P223" s="177"/>
      <c r="Q223" s="177"/>
      <c r="R223" s="177"/>
    </row>
    <row r="224" spans="2:18" ht="16.5" customHeight="1" outlineLevel="1" thickBot="1" x14ac:dyDescent="0.25">
      <c r="B224" s="57" t="s">
        <v>202</v>
      </c>
      <c r="C224" s="7">
        <v>9</v>
      </c>
      <c r="D224" s="34">
        <v>17</v>
      </c>
      <c r="E224" s="34"/>
      <c r="F224" s="34"/>
      <c r="G224" s="35"/>
      <c r="H224" s="298" t="s">
        <v>203</v>
      </c>
      <c r="I224" s="59" t="s">
        <v>21</v>
      </c>
      <c r="J224" s="59" t="s">
        <v>21</v>
      </c>
      <c r="K224" s="59" t="s">
        <v>21</v>
      </c>
      <c r="L224" s="59" t="s">
        <v>21</v>
      </c>
      <c r="M224" s="59" t="s">
        <v>21</v>
      </c>
      <c r="N224" s="59" t="s">
        <v>21</v>
      </c>
      <c r="O224" s="59" t="s">
        <v>21</v>
      </c>
      <c r="P224" s="59" t="s">
        <v>21</v>
      </c>
      <c r="Q224" s="59" t="s">
        <v>21</v>
      </c>
      <c r="R224" s="59" t="s">
        <v>21</v>
      </c>
    </row>
    <row r="225" spans="2:18" ht="12.75" customHeight="1" outlineLevel="1" thickBot="1" x14ac:dyDescent="0.25">
      <c r="B225" s="526"/>
      <c r="C225" s="37">
        <v>9</v>
      </c>
      <c r="D225" s="38">
        <v>17</v>
      </c>
      <c r="E225" s="38">
        <v>1</v>
      </c>
      <c r="F225" s="38"/>
      <c r="G225" s="62"/>
      <c r="H225" s="305" t="s">
        <v>39</v>
      </c>
      <c r="I225" s="64" t="s">
        <v>40</v>
      </c>
      <c r="J225" s="64" t="s">
        <v>40</v>
      </c>
      <c r="K225" s="64" t="s">
        <v>40</v>
      </c>
      <c r="L225" s="64" t="s">
        <v>40</v>
      </c>
      <c r="M225" s="64" t="s">
        <v>40</v>
      </c>
      <c r="N225" s="64" t="s">
        <v>40</v>
      </c>
      <c r="O225" s="64" t="s">
        <v>40</v>
      </c>
      <c r="P225" s="64" t="s">
        <v>40</v>
      </c>
      <c r="Q225" s="64" t="s">
        <v>40</v>
      </c>
      <c r="R225" s="64" t="s">
        <v>40</v>
      </c>
    </row>
    <row r="226" spans="2:18" ht="12.75" customHeight="1" outlineLevel="1" thickBot="1" x14ac:dyDescent="0.25">
      <c r="B226" s="526"/>
      <c r="C226" s="66">
        <v>9</v>
      </c>
      <c r="D226" s="67">
        <v>17</v>
      </c>
      <c r="E226" s="67">
        <v>2</v>
      </c>
      <c r="F226" s="67"/>
      <c r="G226" s="68"/>
      <c r="H226" s="306" t="s">
        <v>57</v>
      </c>
      <c r="I226" s="70">
        <v>11</v>
      </c>
      <c r="J226" s="70">
        <v>11</v>
      </c>
      <c r="K226" s="70">
        <v>11</v>
      </c>
      <c r="L226" s="70">
        <v>11</v>
      </c>
      <c r="M226" s="70">
        <v>11</v>
      </c>
      <c r="N226" s="70">
        <v>11</v>
      </c>
      <c r="O226" s="70">
        <v>11</v>
      </c>
      <c r="P226" s="70">
        <v>11</v>
      </c>
      <c r="Q226" s="70">
        <v>11</v>
      </c>
      <c r="R226" s="70">
        <v>11</v>
      </c>
    </row>
    <row r="227" spans="2:18" ht="68.25" customHeight="1" outlineLevel="1" thickBot="1" x14ac:dyDescent="0.25">
      <c r="B227" s="526"/>
      <c r="C227" s="10">
        <v>9</v>
      </c>
      <c r="D227" s="38">
        <v>17</v>
      </c>
      <c r="E227" s="11">
        <v>3</v>
      </c>
      <c r="G227" s="12"/>
      <c r="H227" s="301" t="s">
        <v>205</v>
      </c>
      <c r="I227" s="573"/>
      <c r="J227" s="73"/>
      <c r="K227" s="73"/>
      <c r="L227" s="73"/>
      <c r="M227" s="573"/>
      <c r="N227" s="73"/>
      <c r="O227" s="73"/>
      <c r="P227" s="73"/>
      <c r="Q227" s="573"/>
      <c r="R227" s="73"/>
    </row>
    <row r="228" spans="2:18" ht="43.5" customHeight="1" outlineLevel="1" thickBot="1" x14ac:dyDescent="0.25">
      <c r="B228" s="526"/>
      <c r="C228" s="15">
        <v>9</v>
      </c>
      <c r="D228" s="67">
        <v>17</v>
      </c>
      <c r="E228" s="16">
        <v>4</v>
      </c>
      <c r="F228" s="16"/>
      <c r="G228" s="17"/>
      <c r="H228" s="303" t="s">
        <v>345</v>
      </c>
      <c r="I228" s="573"/>
      <c r="J228" s="80"/>
      <c r="K228" s="80"/>
      <c r="L228" s="80"/>
      <c r="M228" s="573"/>
      <c r="N228" s="80"/>
      <c r="O228" s="80"/>
      <c r="P228" s="80"/>
      <c r="Q228" s="573"/>
      <c r="R228" s="80"/>
    </row>
    <row r="229" spans="2:18" ht="16.5" customHeight="1" outlineLevel="1" thickBot="1" x14ac:dyDescent="0.25">
      <c r="B229" s="57" t="s">
        <v>207</v>
      </c>
      <c r="C229" s="7">
        <v>9</v>
      </c>
      <c r="D229" s="34">
        <v>18</v>
      </c>
      <c r="E229" s="34"/>
      <c r="F229" s="34"/>
      <c r="G229" s="35"/>
      <c r="H229" s="298" t="s">
        <v>208</v>
      </c>
      <c r="I229" s="82" t="s">
        <v>21</v>
      </c>
      <c r="J229" s="82" t="s">
        <v>21</v>
      </c>
      <c r="K229" s="82" t="s">
        <v>21</v>
      </c>
      <c r="L229" s="82" t="s">
        <v>21</v>
      </c>
      <c r="M229" s="82" t="s">
        <v>21</v>
      </c>
      <c r="N229" s="82" t="s">
        <v>21</v>
      </c>
      <c r="O229" s="82" t="s">
        <v>21</v>
      </c>
      <c r="P229" s="82" t="s">
        <v>21</v>
      </c>
      <c r="Q229" s="82" t="s">
        <v>21</v>
      </c>
      <c r="R229" s="82" t="s">
        <v>21</v>
      </c>
    </row>
    <row r="230" spans="2:18" ht="12.75" customHeight="1" outlineLevel="1" thickBot="1" x14ac:dyDescent="0.25">
      <c r="B230" s="526"/>
      <c r="C230" s="37">
        <v>9</v>
      </c>
      <c r="D230" s="38">
        <v>18</v>
      </c>
      <c r="E230" s="38">
        <v>1</v>
      </c>
      <c r="F230" s="38"/>
      <c r="G230" s="62"/>
      <c r="H230" s="328" t="s">
        <v>39</v>
      </c>
      <c r="I230" s="86" t="s">
        <v>40</v>
      </c>
      <c r="J230" s="86" t="s">
        <v>40</v>
      </c>
      <c r="K230" s="86" t="s">
        <v>40</v>
      </c>
      <c r="L230" s="86" t="s">
        <v>40</v>
      </c>
      <c r="M230" s="86" t="s">
        <v>40</v>
      </c>
      <c r="N230" s="86" t="s">
        <v>40</v>
      </c>
      <c r="O230" s="86" t="s">
        <v>40</v>
      </c>
      <c r="P230" s="86" t="s">
        <v>40</v>
      </c>
      <c r="Q230" s="86" t="s">
        <v>40</v>
      </c>
      <c r="R230" s="86" t="s">
        <v>40</v>
      </c>
    </row>
    <row r="231" spans="2:18" ht="12.75" customHeight="1" outlineLevel="1" thickBot="1" x14ac:dyDescent="0.25">
      <c r="B231" s="526"/>
      <c r="C231" s="66">
        <v>9</v>
      </c>
      <c r="D231" s="67">
        <v>18</v>
      </c>
      <c r="E231" s="67">
        <v>2</v>
      </c>
      <c r="F231" s="67"/>
      <c r="G231" s="68"/>
      <c r="H231" s="306" t="s">
        <v>57</v>
      </c>
      <c r="I231" s="98">
        <v>11</v>
      </c>
      <c r="J231" s="98">
        <v>11</v>
      </c>
      <c r="K231" s="98">
        <v>11</v>
      </c>
      <c r="L231" s="98">
        <v>11</v>
      </c>
      <c r="M231" s="98">
        <v>11</v>
      </c>
      <c r="N231" s="98">
        <v>11</v>
      </c>
      <c r="O231" s="98">
        <v>11</v>
      </c>
      <c r="P231" s="98">
        <v>11</v>
      </c>
      <c r="Q231" s="98">
        <v>11</v>
      </c>
      <c r="R231" s="98">
        <v>11</v>
      </c>
    </row>
    <row r="232" spans="2:18" ht="52.5" customHeight="1" outlineLevel="1" thickBot="1" x14ac:dyDescent="0.25">
      <c r="B232" s="526"/>
      <c r="C232" s="15">
        <v>9</v>
      </c>
      <c r="D232" s="16">
        <v>18</v>
      </c>
      <c r="E232" s="16">
        <v>4</v>
      </c>
      <c r="F232" s="16"/>
      <c r="G232" s="17"/>
      <c r="H232" s="317" t="s">
        <v>346</v>
      </c>
      <c r="I232" s="76"/>
      <c r="J232" s="76"/>
      <c r="K232" s="76"/>
      <c r="L232" s="76"/>
      <c r="M232" s="76"/>
      <c r="N232" s="76"/>
      <c r="O232" s="76"/>
      <c r="P232" s="76"/>
      <c r="Q232" s="76"/>
      <c r="R232" s="76"/>
    </row>
    <row r="233" spans="2:18" ht="12.75" outlineLevel="1" thickBot="1" x14ac:dyDescent="0.25">
      <c r="B233" s="57" t="s">
        <v>210</v>
      </c>
      <c r="C233" s="7">
        <v>9</v>
      </c>
      <c r="D233" s="34">
        <v>19</v>
      </c>
      <c r="E233" s="34"/>
      <c r="F233" s="34"/>
      <c r="G233" s="35"/>
      <c r="H233" s="298" t="s">
        <v>211</v>
      </c>
      <c r="I233" s="59" t="s">
        <v>26</v>
      </c>
      <c r="J233" s="59" t="s">
        <v>26</v>
      </c>
      <c r="K233" s="59" t="s">
        <v>26</v>
      </c>
      <c r="L233" s="59" t="s">
        <v>26</v>
      </c>
      <c r="M233" s="59" t="s">
        <v>26</v>
      </c>
      <c r="N233" s="59" t="s">
        <v>26</v>
      </c>
      <c r="O233" s="59" t="s">
        <v>26</v>
      </c>
      <c r="P233" s="59" t="s">
        <v>26</v>
      </c>
      <c r="Q233" s="59" t="s">
        <v>26</v>
      </c>
      <c r="R233" s="59" t="s">
        <v>26</v>
      </c>
    </row>
    <row r="234" spans="2:18" x14ac:dyDescent="0.2">
      <c r="B234" s="61"/>
      <c r="C234" s="187">
        <v>9</v>
      </c>
      <c r="D234" s="188">
        <v>19</v>
      </c>
      <c r="E234" s="188">
        <v>1</v>
      </c>
      <c r="F234" s="188"/>
      <c r="G234" s="62"/>
      <c r="H234" s="336" t="s">
        <v>39</v>
      </c>
      <c r="I234" s="189" t="s">
        <v>204</v>
      </c>
      <c r="J234" s="189" t="s">
        <v>204</v>
      </c>
      <c r="K234" s="189" t="s">
        <v>204</v>
      </c>
      <c r="L234" s="189" t="s">
        <v>204</v>
      </c>
      <c r="M234" s="189" t="s">
        <v>204</v>
      </c>
      <c r="N234" s="189" t="s">
        <v>204</v>
      </c>
      <c r="O234" s="189" t="s">
        <v>204</v>
      </c>
      <c r="P234" s="189" t="s">
        <v>204</v>
      </c>
      <c r="Q234" s="189" t="s">
        <v>204</v>
      </c>
      <c r="R234" s="189" t="s">
        <v>204</v>
      </c>
    </row>
    <row r="235" spans="2:18" ht="12.75" thickBot="1" x14ac:dyDescent="0.25">
      <c r="B235" s="61"/>
      <c r="C235" s="192">
        <v>9</v>
      </c>
      <c r="D235" s="193">
        <v>19</v>
      </c>
      <c r="E235" s="193">
        <v>2</v>
      </c>
      <c r="F235" s="193">
        <v>1</v>
      </c>
      <c r="G235" s="12"/>
      <c r="H235" s="348" t="s">
        <v>212</v>
      </c>
      <c r="I235" s="104" t="s">
        <v>204</v>
      </c>
      <c r="J235" s="104" t="s">
        <v>204</v>
      </c>
      <c r="K235" s="104" t="s">
        <v>204</v>
      </c>
      <c r="L235" s="104" t="s">
        <v>204</v>
      </c>
      <c r="M235" s="104" t="s">
        <v>204</v>
      </c>
      <c r="N235" s="104" t="s">
        <v>204</v>
      </c>
      <c r="O235" s="104" t="s">
        <v>204</v>
      </c>
      <c r="P235" s="104" t="s">
        <v>204</v>
      </c>
      <c r="Q235" s="104" t="s">
        <v>204</v>
      </c>
      <c r="R235" s="104" t="s">
        <v>204</v>
      </c>
    </row>
    <row r="236" spans="2:18" ht="53.25" customHeight="1" thickBot="1" x14ac:dyDescent="0.25">
      <c r="B236" s="61"/>
      <c r="C236" s="196">
        <v>9</v>
      </c>
      <c r="D236" s="197">
        <v>19</v>
      </c>
      <c r="E236" s="197">
        <v>2</v>
      </c>
      <c r="F236" s="197">
        <v>2</v>
      </c>
      <c r="G236" s="68"/>
      <c r="H236" s="317" t="s">
        <v>213</v>
      </c>
      <c r="I236" s="76"/>
      <c r="J236" s="76"/>
      <c r="K236" s="76"/>
      <c r="L236" s="76"/>
      <c r="M236" s="76"/>
      <c r="N236" s="76"/>
      <c r="O236" s="76"/>
      <c r="P236" s="76"/>
      <c r="Q236" s="76"/>
      <c r="R236" s="76"/>
    </row>
    <row r="237" spans="2:18" ht="18" customHeight="1" outlineLevel="1" thickBot="1" x14ac:dyDescent="0.25">
      <c r="B237" s="57" t="s">
        <v>214</v>
      </c>
      <c r="C237" s="7">
        <v>9</v>
      </c>
      <c r="D237" s="34">
        <v>20</v>
      </c>
      <c r="E237" s="34"/>
      <c r="F237" s="34"/>
      <c r="G237" s="35"/>
      <c r="H237" s="298" t="s">
        <v>215</v>
      </c>
      <c r="I237" s="59" t="s">
        <v>21</v>
      </c>
      <c r="J237" s="59" t="s">
        <v>21</v>
      </c>
      <c r="K237" s="59" t="s">
        <v>21</v>
      </c>
      <c r="L237" s="59" t="s">
        <v>21</v>
      </c>
      <c r="M237" s="59" t="s">
        <v>21</v>
      </c>
      <c r="N237" s="59" t="s">
        <v>21</v>
      </c>
      <c r="O237" s="59" t="s">
        <v>21</v>
      </c>
      <c r="P237" s="60" t="s">
        <v>21</v>
      </c>
      <c r="Q237" s="59" t="s">
        <v>26</v>
      </c>
      <c r="R237" s="241" t="s">
        <v>26</v>
      </c>
    </row>
    <row r="238" spans="2:18" s="1" customFormat="1" x14ac:dyDescent="0.2">
      <c r="B238" s="61"/>
      <c r="C238" s="37">
        <v>9</v>
      </c>
      <c r="D238" s="38">
        <v>20</v>
      </c>
      <c r="E238" s="38">
        <v>1</v>
      </c>
      <c r="F238" s="38"/>
      <c r="G238" s="62"/>
      <c r="H238" s="305" t="s">
        <v>39</v>
      </c>
      <c r="I238" s="356" t="s">
        <v>40</v>
      </c>
      <c r="J238" s="357" t="s">
        <v>40</v>
      </c>
      <c r="K238" s="357" t="s">
        <v>40</v>
      </c>
      <c r="L238" s="357" t="s">
        <v>40</v>
      </c>
      <c r="M238" s="357" t="s">
        <v>40</v>
      </c>
      <c r="N238" s="357" t="s">
        <v>40</v>
      </c>
      <c r="O238" s="357" t="s">
        <v>40</v>
      </c>
      <c r="P238" s="358" t="s">
        <v>40</v>
      </c>
      <c r="Q238" s="86" t="s">
        <v>204</v>
      </c>
      <c r="R238" s="199" t="s">
        <v>204</v>
      </c>
    </row>
    <row r="239" spans="2:18" s="1" customFormat="1" x14ac:dyDescent="0.2">
      <c r="B239" s="466"/>
      <c r="C239" s="466">
        <v>9</v>
      </c>
      <c r="D239" s="467">
        <v>20</v>
      </c>
      <c r="E239" s="467">
        <v>1</v>
      </c>
      <c r="F239" s="467">
        <v>1</v>
      </c>
      <c r="G239" s="462"/>
      <c r="H239" s="359" t="s">
        <v>347</v>
      </c>
      <c r="I239" s="575">
        <v>250000</v>
      </c>
      <c r="J239" s="575"/>
      <c r="K239" s="575"/>
      <c r="L239" s="575"/>
      <c r="M239" s="575"/>
      <c r="N239" s="575"/>
      <c r="O239" s="575"/>
      <c r="P239" s="575"/>
      <c r="Q239" s="360" t="s">
        <v>204</v>
      </c>
      <c r="R239" s="361" t="s">
        <v>204</v>
      </c>
    </row>
    <row r="240" spans="2:18" s="1" customFormat="1" ht="12.75" thickBot="1" x14ac:dyDescent="0.25">
      <c r="B240" s="61"/>
      <c r="C240" s="66">
        <v>9</v>
      </c>
      <c r="D240" s="67">
        <v>20</v>
      </c>
      <c r="E240" s="67">
        <v>2</v>
      </c>
      <c r="F240" s="67"/>
      <c r="G240" s="68"/>
      <c r="H240" s="306" t="s">
        <v>57</v>
      </c>
      <c r="I240" s="122">
        <v>11</v>
      </c>
      <c r="J240" s="122">
        <v>11</v>
      </c>
      <c r="K240" s="122">
        <v>11</v>
      </c>
      <c r="L240" s="122">
        <v>11</v>
      </c>
      <c r="M240" s="122">
        <v>11</v>
      </c>
      <c r="N240" s="122">
        <v>11</v>
      </c>
      <c r="O240" s="122">
        <v>11</v>
      </c>
      <c r="P240" s="362">
        <v>11</v>
      </c>
      <c r="Q240" s="98" t="s">
        <v>204</v>
      </c>
      <c r="R240" s="363" t="s">
        <v>204</v>
      </c>
    </row>
    <row r="241" spans="2:18" ht="51.75" customHeight="1" outlineLevel="1" thickBot="1" x14ac:dyDescent="0.25">
      <c r="B241" s="61"/>
      <c r="C241" s="10">
        <v>9</v>
      </c>
      <c r="D241" s="11">
        <v>20</v>
      </c>
      <c r="E241" s="11">
        <v>3</v>
      </c>
      <c r="G241" s="12"/>
      <c r="H241" s="317" t="s">
        <v>348</v>
      </c>
      <c r="I241" s="576"/>
      <c r="J241" s="576"/>
      <c r="K241" s="576"/>
      <c r="L241" s="576"/>
      <c r="M241" s="576"/>
      <c r="N241" s="576"/>
      <c r="O241" s="576"/>
      <c r="P241" s="576"/>
      <c r="Q241" s="576"/>
      <c r="R241" s="577"/>
    </row>
    <row r="242" spans="2:18" ht="25.5" customHeight="1" outlineLevel="1" thickBot="1" x14ac:dyDescent="0.25">
      <c r="B242" s="57" t="s">
        <v>218</v>
      </c>
      <c r="C242" s="7">
        <v>9</v>
      </c>
      <c r="D242" s="34">
        <v>21</v>
      </c>
      <c r="E242" s="34"/>
      <c r="F242" s="34"/>
      <c r="G242" s="35"/>
      <c r="H242" s="298" t="s">
        <v>219</v>
      </c>
      <c r="I242" s="59" t="s">
        <v>21</v>
      </c>
      <c r="J242" s="59" t="s">
        <v>21</v>
      </c>
      <c r="K242" s="59" t="s">
        <v>21</v>
      </c>
      <c r="L242" s="59" t="s">
        <v>21</v>
      </c>
      <c r="M242" s="59" t="s">
        <v>21</v>
      </c>
      <c r="N242" s="59" t="s">
        <v>21</v>
      </c>
      <c r="O242" s="59" t="s">
        <v>21</v>
      </c>
      <c r="P242" s="59" t="s">
        <v>21</v>
      </c>
      <c r="Q242" s="59" t="s">
        <v>21</v>
      </c>
      <c r="R242" s="59" t="s">
        <v>21</v>
      </c>
    </row>
    <row r="243" spans="2:18" s="1" customFormat="1" x14ac:dyDescent="0.2">
      <c r="B243" s="61"/>
      <c r="C243" s="37">
        <v>9</v>
      </c>
      <c r="D243" s="38">
        <v>21</v>
      </c>
      <c r="E243" s="38">
        <v>1</v>
      </c>
      <c r="F243" s="38"/>
      <c r="G243" s="62"/>
      <c r="H243" s="305" t="s">
        <v>39</v>
      </c>
      <c r="I243" s="364" t="s">
        <v>93</v>
      </c>
      <c r="J243" s="365" t="s">
        <v>93</v>
      </c>
      <c r="K243" s="365" t="s">
        <v>93</v>
      </c>
      <c r="L243" s="365" t="s">
        <v>93</v>
      </c>
      <c r="M243" s="365" t="s">
        <v>93</v>
      </c>
      <c r="N243" s="365" t="s">
        <v>93</v>
      </c>
      <c r="O243" s="365" t="s">
        <v>93</v>
      </c>
      <c r="P243" s="365" t="s">
        <v>93</v>
      </c>
      <c r="Q243" s="365" t="s">
        <v>93</v>
      </c>
      <c r="R243" s="366" t="s">
        <v>93</v>
      </c>
    </row>
    <row r="244" spans="2:18" s="368" customFormat="1" ht="345.75" hidden="1" customHeight="1" thickBot="1" x14ac:dyDescent="0.25">
      <c r="B244" s="61"/>
      <c r="C244" s="10"/>
      <c r="D244" s="11">
        <v>19</v>
      </c>
      <c r="E244" s="11"/>
      <c r="F244" s="11"/>
      <c r="G244" s="12"/>
      <c r="H244" s="367" t="s">
        <v>349</v>
      </c>
      <c r="I244" s="578">
        <f>I239</f>
        <v>250000</v>
      </c>
      <c r="J244" s="578"/>
      <c r="K244" s="578"/>
      <c r="L244" s="578"/>
      <c r="M244" s="578"/>
      <c r="N244" s="578"/>
      <c r="O244" s="578"/>
      <c r="P244" s="578"/>
      <c r="Q244" s="578"/>
      <c r="R244" s="578"/>
    </row>
    <row r="245" spans="2:18" s="1" customFormat="1" ht="12.75" thickBot="1" x14ac:dyDescent="0.25">
      <c r="B245" s="61"/>
      <c r="C245" s="66">
        <v>9</v>
      </c>
      <c r="D245" s="67">
        <v>21</v>
      </c>
      <c r="E245" s="67">
        <v>2</v>
      </c>
      <c r="F245" s="67"/>
      <c r="G245" s="68"/>
      <c r="H245" s="306" t="s">
        <v>57</v>
      </c>
      <c r="I245" s="70">
        <v>11</v>
      </c>
      <c r="J245" s="70">
        <v>11</v>
      </c>
      <c r="K245" s="70">
        <v>11</v>
      </c>
      <c r="L245" s="70">
        <v>11</v>
      </c>
      <c r="M245" s="70">
        <v>11</v>
      </c>
      <c r="N245" s="70">
        <v>11</v>
      </c>
      <c r="O245" s="70">
        <v>11</v>
      </c>
      <c r="P245" s="70">
        <v>11</v>
      </c>
      <c r="Q245" s="70">
        <v>11</v>
      </c>
      <c r="R245" s="70">
        <v>11</v>
      </c>
    </row>
    <row r="246" spans="2:18" ht="31.5" customHeight="1" outlineLevel="1" thickBot="1" x14ac:dyDescent="0.25">
      <c r="B246" s="61"/>
      <c r="C246" s="10">
        <v>9</v>
      </c>
      <c r="D246" s="11">
        <v>21</v>
      </c>
      <c r="E246" s="11">
        <v>3</v>
      </c>
      <c r="G246" s="12"/>
      <c r="H246" s="301" t="s">
        <v>220</v>
      </c>
      <c r="I246" s="527"/>
      <c r="J246" s="527"/>
      <c r="K246" s="527"/>
      <c r="L246" s="527"/>
      <c r="M246" s="527"/>
      <c r="N246" s="527"/>
      <c r="O246" s="527"/>
      <c r="P246" s="527"/>
      <c r="Q246" s="527"/>
      <c r="R246" s="527"/>
    </row>
    <row r="247" spans="2:18" ht="12.75" thickBot="1" x14ac:dyDescent="0.25">
      <c r="B247" s="57" t="s">
        <v>221</v>
      </c>
      <c r="C247" s="7">
        <v>9</v>
      </c>
      <c r="D247" s="34">
        <v>22</v>
      </c>
      <c r="E247" s="34"/>
      <c r="F247" s="34"/>
      <c r="G247" s="35"/>
      <c r="H247" s="369" t="s">
        <v>222</v>
      </c>
      <c r="I247" s="82" t="s">
        <v>26</v>
      </c>
      <c r="J247" s="82" t="s">
        <v>26</v>
      </c>
      <c r="K247" s="82" t="s">
        <v>26</v>
      </c>
      <c r="L247" s="82" t="s">
        <v>26</v>
      </c>
      <c r="M247" s="82" t="s">
        <v>26</v>
      </c>
      <c r="N247" s="82" t="s">
        <v>26</v>
      </c>
      <c r="O247" s="82" t="s">
        <v>26</v>
      </c>
      <c r="P247" s="82" t="s">
        <v>26</v>
      </c>
      <c r="Q247" s="82" t="s">
        <v>26</v>
      </c>
      <c r="R247" s="82" t="s">
        <v>26</v>
      </c>
    </row>
    <row r="248" spans="2:18" ht="12.75" thickBot="1" x14ac:dyDescent="0.25">
      <c r="B248" s="61"/>
      <c r="C248" s="37">
        <v>9</v>
      </c>
      <c r="D248" s="38">
        <v>22</v>
      </c>
      <c r="E248" s="38">
        <v>1</v>
      </c>
      <c r="F248" s="38"/>
      <c r="G248" s="62"/>
      <c r="H248" s="370" t="s">
        <v>223</v>
      </c>
      <c r="I248" s="208" t="s">
        <v>204</v>
      </c>
      <c r="J248" s="208" t="s">
        <v>204</v>
      </c>
      <c r="K248" s="208" t="s">
        <v>204</v>
      </c>
      <c r="L248" s="208" t="s">
        <v>204</v>
      </c>
      <c r="M248" s="208" t="s">
        <v>204</v>
      </c>
      <c r="N248" s="208" t="s">
        <v>204</v>
      </c>
      <c r="O248" s="208" t="s">
        <v>204</v>
      </c>
      <c r="P248" s="208" t="s">
        <v>204</v>
      </c>
      <c r="Q248" s="208" t="s">
        <v>204</v>
      </c>
      <c r="R248" s="208" t="s">
        <v>204</v>
      </c>
    </row>
    <row r="249" spans="2:18" ht="40.5" customHeight="1" outlineLevel="1" thickBot="1" x14ac:dyDescent="0.25">
      <c r="B249" s="61"/>
      <c r="C249" s="66">
        <v>9</v>
      </c>
      <c r="D249" s="67">
        <v>22</v>
      </c>
      <c r="E249" s="67">
        <v>2</v>
      </c>
      <c r="F249" s="67"/>
      <c r="G249" s="68"/>
      <c r="H249" s="317" t="s">
        <v>224</v>
      </c>
      <c r="I249" s="210"/>
      <c r="J249" s="210"/>
      <c r="K249" s="210"/>
      <c r="L249" s="210"/>
      <c r="M249" s="210"/>
      <c r="N249" s="210"/>
      <c r="O249" s="210"/>
      <c r="P249" s="210"/>
      <c r="Q249" s="210"/>
      <c r="R249" s="210"/>
    </row>
    <row r="250" spans="2:18" ht="12.75" outlineLevel="1" thickBot="1" x14ac:dyDescent="0.25">
      <c r="B250" s="57" t="s">
        <v>225</v>
      </c>
      <c r="C250" s="7">
        <v>9</v>
      </c>
      <c r="D250" s="34">
        <v>23</v>
      </c>
      <c r="E250" s="34"/>
      <c r="F250" s="34"/>
      <c r="G250" s="34"/>
      <c r="H250" s="298" t="s">
        <v>226</v>
      </c>
      <c r="I250" s="82" t="s">
        <v>26</v>
      </c>
      <c r="J250" s="82" t="s">
        <v>26</v>
      </c>
      <c r="K250" s="82" t="s">
        <v>26</v>
      </c>
      <c r="L250" s="82" t="s">
        <v>26</v>
      </c>
      <c r="M250" s="82" t="s">
        <v>26</v>
      </c>
      <c r="N250" s="82" t="s">
        <v>26</v>
      </c>
      <c r="O250" s="82" t="s">
        <v>26</v>
      </c>
      <c r="P250" s="82" t="s">
        <v>26</v>
      </c>
      <c r="Q250" s="82" t="s">
        <v>26</v>
      </c>
      <c r="R250" s="82" t="s">
        <v>26</v>
      </c>
    </row>
    <row r="251" spans="2:18" ht="12.75" outlineLevel="1" thickBot="1" x14ac:dyDescent="0.25">
      <c r="B251" s="213"/>
      <c r="C251" s="214">
        <v>9</v>
      </c>
      <c r="D251" s="215">
        <v>23</v>
      </c>
      <c r="E251" s="215">
        <v>1</v>
      </c>
      <c r="F251" s="215"/>
      <c r="G251" s="215"/>
      <c r="H251" s="305" t="s">
        <v>227</v>
      </c>
      <c r="I251" s="86" t="s">
        <v>204</v>
      </c>
      <c r="J251" s="199" t="s">
        <v>204</v>
      </c>
      <c r="K251" s="199" t="s">
        <v>204</v>
      </c>
      <c r="L251" s="199" t="s">
        <v>204</v>
      </c>
      <c r="M251" s="199" t="s">
        <v>204</v>
      </c>
      <c r="N251" s="199" t="s">
        <v>204</v>
      </c>
      <c r="O251" s="199" t="s">
        <v>204</v>
      </c>
      <c r="P251" s="199" t="s">
        <v>204</v>
      </c>
      <c r="Q251" s="199" t="s">
        <v>204</v>
      </c>
      <c r="R251" s="199" t="s">
        <v>204</v>
      </c>
    </row>
    <row r="252" spans="2:18" ht="12.75" outlineLevel="1" thickBot="1" x14ac:dyDescent="0.25">
      <c r="B252" s="213"/>
      <c r="C252" s="214">
        <v>9</v>
      </c>
      <c r="D252" s="215">
        <v>23</v>
      </c>
      <c r="E252" s="215">
        <v>2</v>
      </c>
      <c r="F252" s="215"/>
      <c r="G252" s="215"/>
      <c r="H252" s="306" t="s">
        <v>57</v>
      </c>
      <c r="I252" s="70" t="s">
        <v>204</v>
      </c>
      <c r="J252" s="70" t="s">
        <v>204</v>
      </c>
      <c r="K252" s="70" t="s">
        <v>204</v>
      </c>
      <c r="L252" s="70" t="s">
        <v>204</v>
      </c>
      <c r="M252" s="70" t="s">
        <v>204</v>
      </c>
      <c r="N252" s="70" t="s">
        <v>204</v>
      </c>
      <c r="O252" s="70" t="s">
        <v>204</v>
      </c>
      <c r="P252" s="70" t="s">
        <v>204</v>
      </c>
      <c r="Q252" s="70" t="s">
        <v>204</v>
      </c>
      <c r="R252" s="70" t="s">
        <v>204</v>
      </c>
    </row>
    <row r="253" spans="2:18" ht="102.75" customHeight="1" thickBot="1" x14ac:dyDescent="0.25">
      <c r="B253" s="61"/>
      <c r="C253" s="131">
        <v>9</v>
      </c>
      <c r="D253" s="215">
        <v>23</v>
      </c>
      <c r="E253" s="132">
        <v>3</v>
      </c>
      <c r="F253" s="132"/>
      <c r="G253" s="132"/>
      <c r="H253" s="301" t="s">
        <v>350</v>
      </c>
      <c r="I253" s="573"/>
      <c r="J253" s="73"/>
      <c r="K253" s="73"/>
      <c r="L253" s="73"/>
      <c r="M253" s="573"/>
      <c r="N253" s="73"/>
      <c r="O253" s="73"/>
      <c r="P253" s="73"/>
      <c r="Q253" s="573"/>
      <c r="R253" s="73"/>
    </row>
    <row r="254" spans="2:18" ht="33" customHeight="1" thickBot="1" x14ac:dyDescent="0.25">
      <c r="B254" s="61"/>
      <c r="C254" s="66">
        <v>9</v>
      </c>
      <c r="D254" s="215">
        <v>23</v>
      </c>
      <c r="E254" s="67">
        <v>4</v>
      </c>
      <c r="F254" s="67"/>
      <c r="G254" s="67"/>
      <c r="H254" s="303" t="s">
        <v>229</v>
      </c>
      <c r="I254" s="573"/>
      <c r="J254" s="76"/>
      <c r="K254" s="76"/>
      <c r="L254" s="76"/>
      <c r="M254" s="573"/>
      <c r="N254" s="76"/>
      <c r="O254" s="76"/>
      <c r="P254" s="76"/>
      <c r="Q254" s="573"/>
      <c r="R254" s="76"/>
    </row>
    <row r="255" spans="2:18" ht="15" customHeight="1" thickBot="1" x14ac:dyDescent="0.25">
      <c r="B255" s="61"/>
      <c r="C255" s="66">
        <v>9</v>
      </c>
      <c r="D255" s="215">
        <v>23</v>
      </c>
      <c r="E255" s="67">
        <v>5</v>
      </c>
      <c r="F255" s="67"/>
      <c r="G255" s="67"/>
      <c r="H255" s="303" t="s">
        <v>230</v>
      </c>
      <c r="I255" s="573"/>
      <c r="J255" s="76"/>
      <c r="K255" s="76"/>
      <c r="L255" s="76"/>
      <c r="M255" s="573"/>
      <c r="N255" s="76"/>
      <c r="O255" s="76"/>
      <c r="P255" s="76"/>
      <c r="Q255" s="573"/>
      <c r="R255" s="76"/>
    </row>
    <row r="256" spans="2:18" ht="15" customHeight="1" outlineLevel="1" thickBot="1" x14ac:dyDescent="0.25">
      <c r="B256" s="61"/>
      <c r="C256" s="66">
        <v>9</v>
      </c>
      <c r="D256" s="215">
        <v>23</v>
      </c>
      <c r="E256" s="67">
        <v>6</v>
      </c>
      <c r="F256" s="67"/>
      <c r="G256" s="67"/>
      <c r="H256" s="304" t="s">
        <v>231</v>
      </c>
      <c r="I256" s="573"/>
      <c r="J256" s="80"/>
      <c r="K256" s="80"/>
      <c r="L256" s="80"/>
      <c r="M256" s="573"/>
      <c r="N256" s="80"/>
      <c r="O256" s="80"/>
      <c r="P256" s="80"/>
      <c r="Q256" s="573"/>
      <c r="R256" s="80"/>
    </row>
    <row r="257" spans="2:18" ht="18" customHeight="1" outlineLevel="1" thickBot="1" x14ac:dyDescent="0.25">
      <c r="B257" s="57" t="s">
        <v>232</v>
      </c>
      <c r="C257" s="7">
        <v>9</v>
      </c>
      <c r="D257" s="34">
        <v>24</v>
      </c>
      <c r="E257" s="34"/>
      <c r="F257" s="34"/>
      <c r="G257" s="35"/>
      <c r="H257" s="298" t="s">
        <v>233</v>
      </c>
      <c r="I257" s="82" t="s">
        <v>26</v>
      </c>
      <c r="J257" s="82" t="s">
        <v>26</v>
      </c>
      <c r="K257" s="82" t="s">
        <v>26</v>
      </c>
      <c r="L257" s="82" t="s">
        <v>26</v>
      </c>
      <c r="M257" s="82" t="s">
        <v>26</v>
      </c>
      <c r="N257" s="82" t="s">
        <v>26</v>
      </c>
      <c r="O257" s="82" t="s">
        <v>26</v>
      </c>
      <c r="P257" s="82" t="s">
        <v>26</v>
      </c>
      <c r="Q257" s="82" t="s">
        <v>26</v>
      </c>
      <c r="R257" s="82" t="s">
        <v>26</v>
      </c>
    </row>
    <row r="258" spans="2:18" outlineLevel="1" x14ac:dyDescent="0.2">
      <c r="B258" s="10"/>
      <c r="C258" s="37">
        <v>9</v>
      </c>
      <c r="D258" s="38">
        <v>24</v>
      </c>
      <c r="E258" s="38">
        <v>1</v>
      </c>
      <c r="F258" s="38"/>
      <c r="G258" s="62"/>
      <c r="H258" s="305" t="s">
        <v>39</v>
      </c>
      <c r="I258" s="64" t="s">
        <v>204</v>
      </c>
      <c r="J258" s="64" t="s">
        <v>204</v>
      </c>
      <c r="K258" s="64" t="s">
        <v>204</v>
      </c>
      <c r="L258" s="64" t="s">
        <v>204</v>
      </c>
      <c r="M258" s="64" t="s">
        <v>204</v>
      </c>
      <c r="N258" s="64" t="s">
        <v>204</v>
      </c>
      <c r="O258" s="64" t="s">
        <v>204</v>
      </c>
      <c r="P258" s="64" t="s">
        <v>204</v>
      </c>
      <c r="Q258" s="64" t="s">
        <v>204</v>
      </c>
      <c r="R258" s="64" t="s">
        <v>204</v>
      </c>
    </row>
    <row r="259" spans="2:18" ht="12.75" outlineLevel="1" thickBot="1" x14ac:dyDescent="0.25">
      <c r="B259" s="10"/>
      <c r="C259" s="66">
        <v>9</v>
      </c>
      <c r="D259" s="67">
        <v>24</v>
      </c>
      <c r="E259" s="67">
        <v>2</v>
      </c>
      <c r="F259" s="67"/>
      <c r="G259" s="68"/>
      <c r="H259" s="306" t="s">
        <v>57</v>
      </c>
      <c r="I259" s="70" t="s">
        <v>204</v>
      </c>
      <c r="J259" s="70" t="s">
        <v>204</v>
      </c>
      <c r="K259" s="70" t="s">
        <v>204</v>
      </c>
      <c r="L259" s="70" t="s">
        <v>204</v>
      </c>
      <c r="M259" s="70" t="s">
        <v>204</v>
      </c>
      <c r="N259" s="70" t="s">
        <v>204</v>
      </c>
      <c r="O259" s="70" t="s">
        <v>204</v>
      </c>
      <c r="P259" s="70" t="s">
        <v>204</v>
      </c>
      <c r="Q259" s="70" t="s">
        <v>204</v>
      </c>
      <c r="R259" s="70" t="s">
        <v>204</v>
      </c>
    </row>
    <row r="260" spans="2:18" ht="77.25" customHeight="1" outlineLevel="1" thickBot="1" x14ac:dyDescent="0.25">
      <c r="B260" s="10"/>
      <c r="C260" s="10">
        <v>9</v>
      </c>
      <c r="D260" s="11">
        <v>24</v>
      </c>
      <c r="E260" s="11">
        <v>3</v>
      </c>
      <c r="G260" s="12"/>
      <c r="H260" s="301" t="s">
        <v>234</v>
      </c>
      <c r="I260" s="574"/>
      <c r="J260" s="371"/>
      <c r="K260" s="371"/>
      <c r="L260" s="371"/>
      <c r="M260" s="574"/>
      <c r="N260" s="371"/>
      <c r="O260" s="371"/>
      <c r="P260" s="371"/>
      <c r="Q260" s="574"/>
      <c r="R260" s="371"/>
    </row>
    <row r="261" spans="2:18" ht="15" customHeight="1" outlineLevel="1" thickBot="1" x14ac:dyDescent="0.25">
      <c r="B261" s="10"/>
      <c r="C261" s="15">
        <v>9</v>
      </c>
      <c r="D261" s="11">
        <v>24</v>
      </c>
      <c r="E261" s="16">
        <v>4</v>
      </c>
      <c r="F261" s="16"/>
      <c r="G261" s="17"/>
      <c r="H261" s="303" t="s">
        <v>235</v>
      </c>
      <c r="I261" s="574"/>
      <c r="J261" s="372"/>
      <c r="K261" s="372"/>
      <c r="L261" s="372"/>
      <c r="M261" s="574"/>
      <c r="N261" s="372"/>
      <c r="O261" s="372"/>
      <c r="P261" s="372"/>
      <c r="Q261" s="574"/>
      <c r="R261" s="372"/>
    </row>
    <row r="262" spans="2:18" ht="15" customHeight="1" outlineLevel="1" thickBot="1" x14ac:dyDescent="0.25">
      <c r="B262" s="10"/>
      <c r="C262" s="15">
        <v>9</v>
      </c>
      <c r="D262" s="11">
        <v>24</v>
      </c>
      <c r="E262" s="16">
        <v>5</v>
      </c>
      <c r="F262" s="16"/>
      <c r="G262" s="17"/>
      <c r="H262" s="303" t="s">
        <v>351</v>
      </c>
      <c r="I262" s="574"/>
      <c r="J262" s="372"/>
      <c r="K262" s="372"/>
      <c r="L262" s="372"/>
      <c r="M262" s="574"/>
      <c r="N262" s="372"/>
      <c r="O262" s="372"/>
      <c r="P262" s="372"/>
      <c r="Q262" s="574"/>
      <c r="R262" s="372"/>
    </row>
    <row r="263" spans="2:18" ht="15" customHeight="1" outlineLevel="1" thickBot="1" x14ac:dyDescent="0.25">
      <c r="B263" s="10"/>
      <c r="C263" s="15">
        <v>9</v>
      </c>
      <c r="D263" s="11">
        <v>24</v>
      </c>
      <c r="E263" s="16">
        <v>6</v>
      </c>
      <c r="F263" s="16"/>
      <c r="G263" s="17"/>
      <c r="H263" s="303" t="s">
        <v>352</v>
      </c>
      <c r="I263" s="574"/>
      <c r="J263" s="372"/>
      <c r="K263" s="372"/>
      <c r="L263" s="372"/>
      <c r="M263" s="574"/>
      <c r="N263" s="372"/>
      <c r="O263" s="372"/>
      <c r="P263" s="372"/>
      <c r="Q263" s="574"/>
      <c r="R263" s="372"/>
    </row>
    <row r="264" spans="2:18" ht="15" customHeight="1" outlineLevel="1" thickBot="1" x14ac:dyDescent="0.25">
      <c r="B264" s="10"/>
      <c r="C264" s="15">
        <v>9</v>
      </c>
      <c r="D264" s="11">
        <v>24</v>
      </c>
      <c r="E264" s="16">
        <v>7</v>
      </c>
      <c r="F264" s="16"/>
      <c r="G264" s="17"/>
      <c r="H264" s="303" t="s">
        <v>353</v>
      </c>
      <c r="I264" s="574"/>
      <c r="J264" s="372"/>
      <c r="K264" s="372"/>
      <c r="L264" s="372"/>
      <c r="M264" s="574"/>
      <c r="N264" s="372"/>
      <c r="O264" s="372"/>
      <c r="P264" s="372"/>
      <c r="Q264" s="574"/>
      <c r="R264" s="372"/>
    </row>
    <row r="265" spans="2:18" ht="15" customHeight="1" thickBot="1" x14ac:dyDescent="0.25">
      <c r="B265" s="10"/>
      <c r="C265" s="15">
        <v>9</v>
      </c>
      <c r="D265" s="11">
        <v>24</v>
      </c>
      <c r="E265" s="16">
        <v>8</v>
      </c>
      <c r="F265" s="16"/>
      <c r="G265" s="17"/>
      <c r="H265" s="303" t="s">
        <v>354</v>
      </c>
      <c r="I265" s="574"/>
      <c r="J265" s="372"/>
      <c r="K265" s="372"/>
      <c r="L265" s="372"/>
      <c r="M265" s="574"/>
      <c r="N265" s="372"/>
      <c r="O265" s="372"/>
      <c r="P265" s="372"/>
      <c r="Q265" s="574"/>
      <c r="R265" s="372"/>
    </row>
    <row r="266" spans="2:18" ht="15" customHeight="1" thickBot="1" x14ac:dyDescent="0.25">
      <c r="B266" s="10"/>
      <c r="C266" s="15">
        <v>9</v>
      </c>
      <c r="D266" s="11">
        <v>24</v>
      </c>
      <c r="E266" s="16">
        <v>9</v>
      </c>
      <c r="F266" s="16"/>
      <c r="G266" s="17"/>
      <c r="H266" s="303" t="s">
        <v>355</v>
      </c>
      <c r="I266" s="574"/>
      <c r="J266" s="372"/>
      <c r="K266" s="372"/>
      <c r="L266" s="372"/>
      <c r="M266" s="574"/>
      <c r="N266" s="372"/>
      <c r="O266" s="372"/>
      <c r="P266" s="372"/>
      <c r="Q266" s="574"/>
      <c r="R266" s="372"/>
    </row>
    <row r="267" spans="2:18" ht="15" customHeight="1" thickBot="1" x14ac:dyDescent="0.25">
      <c r="B267" s="10"/>
      <c r="C267" s="15">
        <v>9</v>
      </c>
      <c r="D267" s="11">
        <v>24</v>
      </c>
      <c r="E267" s="16">
        <v>10</v>
      </c>
      <c r="F267" s="16"/>
      <c r="G267" s="17"/>
      <c r="H267" s="303" t="s">
        <v>356</v>
      </c>
      <c r="I267" s="574"/>
      <c r="J267" s="372"/>
      <c r="K267" s="372"/>
      <c r="L267" s="372"/>
      <c r="M267" s="574"/>
      <c r="N267" s="372"/>
      <c r="O267" s="372"/>
      <c r="P267" s="372"/>
      <c r="Q267" s="574"/>
      <c r="R267" s="372"/>
    </row>
    <row r="268" spans="2:18" ht="15" customHeight="1" outlineLevel="1" thickBot="1" x14ac:dyDescent="0.25">
      <c r="B268" s="10"/>
      <c r="C268" s="15">
        <v>9</v>
      </c>
      <c r="D268" s="11">
        <v>24</v>
      </c>
      <c r="E268" s="16">
        <v>11</v>
      </c>
      <c r="F268" s="16"/>
      <c r="G268" s="17"/>
      <c r="H268" s="304" t="s">
        <v>357</v>
      </c>
      <c r="I268" s="574"/>
      <c r="J268" s="373"/>
      <c r="K268" s="373"/>
      <c r="L268" s="373"/>
      <c r="M268" s="574"/>
      <c r="N268" s="373"/>
      <c r="O268" s="373"/>
      <c r="P268" s="373"/>
      <c r="Q268" s="574"/>
      <c r="R268" s="373"/>
    </row>
    <row r="269" spans="2:18" ht="15" customHeight="1" outlineLevel="1" thickBot="1" x14ac:dyDescent="0.25">
      <c r="B269" s="57" t="s">
        <v>245</v>
      </c>
      <c r="C269" s="7">
        <v>9</v>
      </c>
      <c r="D269" s="34">
        <v>25</v>
      </c>
      <c r="E269" s="34"/>
      <c r="F269" s="34"/>
      <c r="G269" s="35"/>
      <c r="H269" s="298" t="s">
        <v>246</v>
      </c>
      <c r="I269" s="82" t="s">
        <v>26</v>
      </c>
      <c r="J269" s="82" t="s">
        <v>26</v>
      </c>
      <c r="K269" s="82" t="s">
        <v>26</v>
      </c>
      <c r="L269" s="82" t="s">
        <v>26</v>
      </c>
      <c r="M269" s="82" t="s">
        <v>26</v>
      </c>
      <c r="N269" s="82" t="s">
        <v>26</v>
      </c>
      <c r="O269" s="82" t="s">
        <v>26</v>
      </c>
      <c r="P269" s="82" t="s">
        <v>26</v>
      </c>
      <c r="Q269" s="82" t="s">
        <v>26</v>
      </c>
      <c r="R269" s="82" t="s">
        <v>26</v>
      </c>
    </row>
    <row r="270" spans="2:18" outlineLevel="1" x14ac:dyDescent="0.2">
      <c r="B270" s="61"/>
      <c r="C270" s="37">
        <v>9</v>
      </c>
      <c r="D270" s="38">
        <v>25</v>
      </c>
      <c r="E270" s="38">
        <v>1</v>
      </c>
      <c r="F270" s="38"/>
      <c r="G270" s="62"/>
      <c r="H270" s="328" t="s">
        <v>247</v>
      </c>
      <c r="I270" s="64" t="s">
        <v>204</v>
      </c>
      <c r="J270" s="64" t="s">
        <v>204</v>
      </c>
      <c r="K270" s="64" t="s">
        <v>204</v>
      </c>
      <c r="L270" s="64" t="s">
        <v>204</v>
      </c>
      <c r="M270" s="64" t="s">
        <v>204</v>
      </c>
      <c r="N270" s="64" t="s">
        <v>204</v>
      </c>
      <c r="O270" s="64" t="s">
        <v>204</v>
      </c>
      <c r="P270" s="64" t="s">
        <v>204</v>
      </c>
      <c r="Q270" s="64" t="s">
        <v>204</v>
      </c>
      <c r="R270" s="64" t="s">
        <v>204</v>
      </c>
    </row>
    <row r="271" spans="2:18" ht="12.75" thickBot="1" x14ac:dyDescent="0.25">
      <c r="B271" s="61"/>
      <c r="C271" s="66">
        <v>9</v>
      </c>
      <c r="D271" s="67">
        <v>25</v>
      </c>
      <c r="E271" s="67">
        <v>2</v>
      </c>
      <c r="F271" s="67"/>
      <c r="G271" s="68"/>
      <c r="H271" s="321" t="s">
        <v>248</v>
      </c>
      <c r="I271" s="70" t="s">
        <v>204</v>
      </c>
      <c r="J271" s="70" t="s">
        <v>204</v>
      </c>
      <c r="K271" s="70" t="s">
        <v>204</v>
      </c>
      <c r="L271" s="70" t="s">
        <v>204</v>
      </c>
      <c r="M271" s="70" t="s">
        <v>204</v>
      </c>
      <c r="N271" s="70" t="s">
        <v>204</v>
      </c>
      <c r="O271" s="70" t="s">
        <v>204</v>
      </c>
      <c r="P271" s="70" t="s">
        <v>204</v>
      </c>
      <c r="Q271" s="70" t="s">
        <v>204</v>
      </c>
      <c r="R271" s="70" t="s">
        <v>204</v>
      </c>
    </row>
    <row r="272" spans="2:18" ht="27.75" customHeight="1" thickBot="1" x14ac:dyDescent="0.25">
      <c r="B272" s="61"/>
      <c r="C272" s="10">
        <v>9</v>
      </c>
      <c r="D272" s="67">
        <v>25</v>
      </c>
      <c r="E272" s="11">
        <v>3</v>
      </c>
      <c r="G272" s="12"/>
      <c r="H272" s="301" t="s">
        <v>249</v>
      </c>
      <c r="I272" s="573"/>
      <c r="J272" s="73"/>
      <c r="K272" s="73"/>
      <c r="L272" s="73"/>
      <c r="M272" s="573"/>
      <c r="N272" s="73"/>
      <c r="O272" s="73"/>
      <c r="P272" s="73"/>
      <c r="Q272" s="573"/>
      <c r="R272" s="73"/>
    </row>
    <row r="273" spans="2:18" ht="17.649999999999999" customHeight="1" thickBot="1" x14ac:dyDescent="0.25">
      <c r="B273" s="61"/>
      <c r="C273" s="15">
        <v>9</v>
      </c>
      <c r="D273" s="67">
        <v>25</v>
      </c>
      <c r="E273" s="16">
        <v>3</v>
      </c>
      <c r="F273" s="16">
        <v>1</v>
      </c>
      <c r="G273" s="17"/>
      <c r="H273" s="274" t="s">
        <v>250</v>
      </c>
      <c r="I273" s="573"/>
      <c r="J273" s="76"/>
      <c r="K273" s="76"/>
      <c r="L273" s="76"/>
      <c r="M273" s="573"/>
      <c r="N273" s="76"/>
      <c r="O273" s="76"/>
      <c r="P273" s="76"/>
      <c r="Q273" s="573"/>
      <c r="R273" s="76"/>
    </row>
    <row r="274" spans="2:18" ht="17.649999999999999" customHeight="1" outlineLevel="1" thickBot="1" x14ac:dyDescent="0.25">
      <c r="B274" s="61"/>
      <c r="C274" s="66">
        <v>9</v>
      </c>
      <c r="D274" s="67">
        <v>25</v>
      </c>
      <c r="E274" s="67">
        <v>3</v>
      </c>
      <c r="F274" s="67">
        <v>2</v>
      </c>
      <c r="G274" s="68"/>
      <c r="H274" s="374" t="s">
        <v>251</v>
      </c>
      <c r="I274" s="573"/>
      <c r="J274" s="80"/>
      <c r="K274" s="80"/>
      <c r="L274" s="80"/>
      <c r="M274" s="573"/>
      <c r="N274" s="80"/>
      <c r="O274" s="80"/>
      <c r="P274" s="80"/>
      <c r="Q274" s="573"/>
      <c r="R274" s="80"/>
    </row>
    <row r="275" spans="2:18" ht="18" customHeight="1" thickBot="1" x14ac:dyDescent="0.25">
      <c r="B275" s="57" t="s">
        <v>252</v>
      </c>
      <c r="C275" s="7">
        <v>9</v>
      </c>
      <c r="D275" s="34">
        <v>26</v>
      </c>
      <c r="E275" s="34"/>
      <c r="F275" s="34"/>
      <c r="G275" s="35"/>
      <c r="H275" s="298" t="s">
        <v>253</v>
      </c>
      <c r="I275" s="82" t="s">
        <v>26</v>
      </c>
      <c r="J275" s="82" t="s">
        <v>26</v>
      </c>
      <c r="K275" s="82" t="s">
        <v>26</v>
      </c>
      <c r="L275" s="82" t="s">
        <v>26</v>
      </c>
      <c r="M275" s="82" t="s">
        <v>26</v>
      </c>
      <c r="N275" s="82" t="s">
        <v>26</v>
      </c>
      <c r="O275" s="82" t="s">
        <v>26</v>
      </c>
      <c r="P275" s="82" t="s">
        <v>26</v>
      </c>
      <c r="Q275" s="82" t="s">
        <v>26</v>
      </c>
      <c r="R275" s="82" t="s">
        <v>26</v>
      </c>
    </row>
    <row r="276" spans="2:18" ht="12.75" thickBot="1" x14ac:dyDescent="0.25">
      <c r="B276" s="61"/>
      <c r="C276" s="37">
        <v>9</v>
      </c>
      <c r="D276" s="38">
        <v>26</v>
      </c>
      <c r="E276" s="38">
        <v>1</v>
      </c>
      <c r="F276" s="38"/>
      <c r="G276" s="62"/>
      <c r="H276" s="328" t="s">
        <v>39</v>
      </c>
      <c r="I276" s="64" t="s">
        <v>204</v>
      </c>
      <c r="J276" s="64" t="s">
        <v>204</v>
      </c>
      <c r="K276" s="64" t="s">
        <v>204</v>
      </c>
      <c r="L276" s="64" t="s">
        <v>204</v>
      </c>
      <c r="M276" s="64" t="s">
        <v>204</v>
      </c>
      <c r="N276" s="64" t="s">
        <v>204</v>
      </c>
      <c r="O276" s="64" t="s">
        <v>204</v>
      </c>
      <c r="P276" s="64" t="s">
        <v>204</v>
      </c>
      <c r="Q276" s="64" t="s">
        <v>204</v>
      </c>
      <c r="R276" s="64" t="s">
        <v>204</v>
      </c>
    </row>
    <row r="277" spans="2:18" ht="12.75" outlineLevel="1" thickBot="1" x14ac:dyDescent="0.25">
      <c r="B277" s="61"/>
      <c r="C277" s="66">
        <v>9</v>
      </c>
      <c r="D277" s="38">
        <v>26</v>
      </c>
      <c r="E277" s="67">
        <v>2</v>
      </c>
      <c r="F277" s="67"/>
      <c r="G277" s="68"/>
      <c r="H277" s="306" t="s">
        <v>57</v>
      </c>
      <c r="I277" s="70" t="s">
        <v>204</v>
      </c>
      <c r="J277" s="70" t="s">
        <v>204</v>
      </c>
      <c r="K277" s="70" t="s">
        <v>204</v>
      </c>
      <c r="L277" s="70" t="s">
        <v>204</v>
      </c>
      <c r="M277" s="70" t="s">
        <v>204</v>
      </c>
      <c r="N277" s="70" t="s">
        <v>204</v>
      </c>
      <c r="O277" s="70" t="s">
        <v>204</v>
      </c>
      <c r="P277" s="70" t="s">
        <v>204</v>
      </c>
      <c r="Q277" s="70" t="s">
        <v>204</v>
      </c>
      <c r="R277" s="70" t="s">
        <v>204</v>
      </c>
    </row>
    <row r="278" spans="2:18" ht="27" customHeight="1" thickBot="1" x14ac:dyDescent="0.25">
      <c r="B278" s="61"/>
      <c r="C278" s="131">
        <v>9</v>
      </c>
      <c r="D278" s="38">
        <v>26</v>
      </c>
      <c r="E278" s="132">
        <v>3</v>
      </c>
      <c r="F278" s="132"/>
      <c r="G278" s="133"/>
      <c r="H278" s="317" t="s">
        <v>254</v>
      </c>
      <c r="I278" s="230"/>
      <c r="J278" s="230"/>
      <c r="K278" s="230"/>
      <c r="L278" s="230"/>
      <c r="M278" s="230"/>
      <c r="N278" s="230"/>
      <c r="O278" s="230"/>
      <c r="P278" s="230"/>
      <c r="Q278" s="230"/>
      <c r="R278" s="230"/>
    </row>
    <row r="279" spans="2:18" ht="12.75" thickBot="1" x14ac:dyDescent="0.25">
      <c r="B279" s="57" t="s">
        <v>255</v>
      </c>
      <c r="C279" s="7">
        <v>9</v>
      </c>
      <c r="D279" s="34">
        <v>27</v>
      </c>
      <c r="E279" s="34"/>
      <c r="F279" s="34"/>
      <c r="G279" s="35"/>
      <c r="H279" s="298" t="s">
        <v>256</v>
      </c>
      <c r="I279" s="82" t="s">
        <v>26</v>
      </c>
      <c r="J279" s="82" t="s">
        <v>26</v>
      </c>
      <c r="K279" s="82" t="s">
        <v>26</v>
      </c>
      <c r="L279" s="82" t="s">
        <v>26</v>
      </c>
      <c r="M279" s="82" t="s">
        <v>26</v>
      </c>
      <c r="N279" s="82" t="s">
        <v>26</v>
      </c>
      <c r="O279" s="82" t="s">
        <v>26</v>
      </c>
      <c r="P279" s="82" t="s">
        <v>26</v>
      </c>
      <c r="Q279" s="82" t="s">
        <v>26</v>
      </c>
      <c r="R279" s="82" t="s">
        <v>26</v>
      </c>
    </row>
    <row r="280" spans="2:18" ht="15.75" customHeight="1" outlineLevel="1" thickBot="1" x14ac:dyDescent="0.25">
      <c r="B280" s="61"/>
      <c r="C280" s="108">
        <v>9</v>
      </c>
      <c r="D280" s="109">
        <v>27</v>
      </c>
      <c r="E280" s="109">
        <v>1</v>
      </c>
      <c r="F280" s="109"/>
      <c r="G280" s="110"/>
      <c r="H280" s="375" t="s">
        <v>247</v>
      </c>
      <c r="I280" s="64" t="s">
        <v>204</v>
      </c>
      <c r="J280" s="64" t="s">
        <v>204</v>
      </c>
      <c r="K280" s="64" t="s">
        <v>204</v>
      </c>
      <c r="L280" s="64" t="s">
        <v>204</v>
      </c>
      <c r="M280" s="64" t="s">
        <v>204</v>
      </c>
      <c r="N280" s="64" t="s">
        <v>204</v>
      </c>
      <c r="O280" s="64" t="s">
        <v>204</v>
      </c>
      <c r="P280" s="64" t="s">
        <v>204</v>
      </c>
      <c r="Q280" s="64" t="s">
        <v>204</v>
      </c>
      <c r="R280" s="64" t="s">
        <v>204</v>
      </c>
    </row>
    <row r="281" spans="2:18" ht="345.75" hidden="1" customHeight="1" thickBot="1" x14ac:dyDescent="0.25">
      <c r="B281" s="61"/>
      <c r="C281" s="131">
        <v>9</v>
      </c>
      <c r="D281" s="132">
        <v>25</v>
      </c>
      <c r="E281" s="132">
        <v>2</v>
      </c>
      <c r="F281" s="132"/>
      <c r="G281" s="133"/>
      <c r="H281" s="376" t="s">
        <v>257</v>
      </c>
      <c r="I281" s="234"/>
      <c r="J281" s="234"/>
      <c r="K281" s="234"/>
      <c r="L281" s="234"/>
      <c r="M281" s="234"/>
      <c r="N281" s="234"/>
      <c r="O281" s="234"/>
      <c r="P281" s="234"/>
      <c r="Q281" s="234"/>
      <c r="R281" s="234"/>
    </row>
    <row r="282" spans="2:18" ht="12.75" thickBot="1" x14ac:dyDescent="0.25">
      <c r="B282" s="57" t="s">
        <v>258</v>
      </c>
      <c r="C282" s="7">
        <v>9</v>
      </c>
      <c r="D282" s="34">
        <v>28</v>
      </c>
      <c r="E282" s="34"/>
      <c r="F282" s="34"/>
      <c r="G282" s="35"/>
      <c r="H282" s="298" t="s">
        <v>265</v>
      </c>
      <c r="I282" s="123" t="s">
        <v>21</v>
      </c>
      <c r="J282" s="123" t="s">
        <v>21</v>
      </c>
      <c r="K282" s="123" t="s">
        <v>21</v>
      </c>
      <c r="L282" s="123" t="s">
        <v>21</v>
      </c>
      <c r="M282" s="123" t="s">
        <v>21</v>
      </c>
      <c r="N282" s="123" t="s">
        <v>21</v>
      </c>
      <c r="O282" s="123" t="s">
        <v>21</v>
      </c>
      <c r="P282" s="123" t="s">
        <v>21</v>
      </c>
      <c r="Q282" s="59" t="s">
        <v>26</v>
      </c>
      <c r="R282" s="59" t="s">
        <v>26</v>
      </c>
    </row>
    <row r="283" spans="2:18" ht="13.5" customHeight="1" thickBot="1" x14ac:dyDescent="0.25">
      <c r="B283" s="468"/>
      <c r="C283" s="469">
        <v>9</v>
      </c>
      <c r="D283" s="465">
        <v>28</v>
      </c>
      <c r="E283" s="465">
        <v>1</v>
      </c>
      <c r="F283" s="465"/>
      <c r="G283" s="463"/>
      <c r="H283" s="377" t="s">
        <v>247</v>
      </c>
      <c r="I283" s="579">
        <f>'Програма 1'!I276</f>
        <v>165000</v>
      </c>
      <c r="J283" s="580"/>
      <c r="K283" s="580"/>
      <c r="L283" s="580"/>
      <c r="M283" s="580"/>
      <c r="N283" s="580"/>
      <c r="O283" s="580"/>
      <c r="P283" s="581"/>
      <c r="Q283" s="378"/>
      <c r="R283" s="379"/>
    </row>
    <row r="284" spans="2:18" ht="145.5" customHeight="1" thickBot="1" x14ac:dyDescent="0.25">
      <c r="B284" s="236"/>
      <c r="C284" s="108">
        <v>9</v>
      </c>
      <c r="D284" s="109">
        <v>28</v>
      </c>
      <c r="E284" s="109">
        <v>2</v>
      </c>
      <c r="F284" s="109"/>
      <c r="G284" s="110"/>
      <c r="H284" s="237" t="s">
        <v>266</v>
      </c>
      <c r="I284" s="380" t="s">
        <v>261</v>
      </c>
      <c r="J284" s="380" t="s">
        <v>261</v>
      </c>
      <c r="K284" s="380" t="s">
        <v>261</v>
      </c>
      <c r="L284" s="380" t="s">
        <v>261</v>
      </c>
      <c r="M284" s="380" t="s">
        <v>261</v>
      </c>
      <c r="N284" s="380" t="s">
        <v>261</v>
      </c>
      <c r="O284" s="380" t="s">
        <v>261</v>
      </c>
      <c r="P284" s="380" t="s">
        <v>261</v>
      </c>
      <c r="Q284" s="380"/>
      <c r="R284" s="380"/>
    </row>
    <row r="285" spans="2:18" ht="12.75" thickBot="1" x14ac:dyDescent="0.25">
      <c r="B285" s="57" t="s">
        <v>264</v>
      </c>
      <c r="C285" s="7">
        <v>9</v>
      </c>
      <c r="D285" s="34">
        <v>29</v>
      </c>
      <c r="E285" s="34"/>
      <c r="F285" s="34"/>
      <c r="G285" s="35"/>
      <c r="H285" s="298" t="s">
        <v>259</v>
      </c>
      <c r="I285" s="123" t="s">
        <v>21</v>
      </c>
      <c r="J285" s="123" t="s">
        <v>21</v>
      </c>
      <c r="K285" s="123" t="s">
        <v>21</v>
      </c>
      <c r="L285" s="123" t="s">
        <v>21</v>
      </c>
      <c r="M285" s="123" t="s">
        <v>21</v>
      </c>
      <c r="N285" s="123" t="s">
        <v>21</v>
      </c>
      <c r="O285" s="123" t="s">
        <v>21</v>
      </c>
      <c r="P285" s="123" t="s">
        <v>21</v>
      </c>
      <c r="Q285" s="59" t="s">
        <v>26</v>
      </c>
      <c r="R285" s="59" t="s">
        <v>26</v>
      </c>
    </row>
    <row r="286" spans="2:18" ht="13.5" customHeight="1" thickBot="1" x14ac:dyDescent="0.25">
      <c r="B286" s="466"/>
      <c r="C286" s="469">
        <v>9</v>
      </c>
      <c r="D286" s="465">
        <v>29</v>
      </c>
      <c r="E286" s="465">
        <v>1</v>
      </c>
      <c r="F286" s="465"/>
      <c r="G286" s="463"/>
      <c r="H286" s="470" t="s">
        <v>247</v>
      </c>
      <c r="I286" s="579">
        <f>'Програма 1'!I273</f>
        <v>467500</v>
      </c>
      <c r="J286" s="580"/>
      <c r="K286" s="580"/>
      <c r="L286" s="580"/>
      <c r="M286" s="580"/>
      <c r="N286" s="580"/>
      <c r="O286" s="580"/>
      <c r="P286" s="581"/>
      <c r="Q286" s="378"/>
      <c r="R286" s="379"/>
    </row>
    <row r="287" spans="2:18" ht="207.75" customHeight="1" thickBot="1" x14ac:dyDescent="0.25">
      <c r="B287" s="242"/>
      <c r="C287" s="108">
        <v>9</v>
      </c>
      <c r="D287" s="109">
        <v>29</v>
      </c>
      <c r="E287" s="109">
        <v>2</v>
      </c>
      <c r="F287" s="109"/>
      <c r="G287" s="110"/>
      <c r="H287" s="237" t="s">
        <v>260</v>
      </c>
      <c r="I287" s="380" t="s">
        <v>261</v>
      </c>
      <c r="J287" s="380" t="s">
        <v>261</v>
      </c>
      <c r="K287" s="380" t="s">
        <v>261</v>
      </c>
      <c r="L287" s="380" t="s">
        <v>261</v>
      </c>
      <c r="M287" s="380" t="s">
        <v>261</v>
      </c>
      <c r="N287" s="380" t="s">
        <v>261</v>
      </c>
      <c r="O287" s="380" t="s">
        <v>261</v>
      </c>
      <c r="P287" s="380" t="s">
        <v>261</v>
      </c>
      <c r="Q287" s="239"/>
      <c r="R287" s="239"/>
    </row>
    <row r="288" spans="2:18" ht="12.75" thickBot="1" x14ac:dyDescent="0.25">
      <c r="B288" s="57" t="s">
        <v>267</v>
      </c>
      <c r="C288" s="7">
        <v>9</v>
      </c>
      <c r="D288" s="34">
        <v>30</v>
      </c>
      <c r="E288" s="34"/>
      <c r="F288" s="34"/>
      <c r="G288" s="35"/>
      <c r="H288" s="298" t="s">
        <v>358</v>
      </c>
      <c r="I288" s="59" t="s">
        <v>26</v>
      </c>
      <c r="J288" s="59" t="s">
        <v>26</v>
      </c>
      <c r="K288" s="59" t="s">
        <v>26</v>
      </c>
      <c r="L288" s="59" t="s">
        <v>26</v>
      </c>
      <c r="M288" s="59" t="s">
        <v>26</v>
      </c>
      <c r="N288" s="59" t="s">
        <v>26</v>
      </c>
      <c r="O288" s="59" t="s">
        <v>26</v>
      </c>
      <c r="P288" s="59" t="s">
        <v>26</v>
      </c>
      <c r="Q288" s="59" t="s">
        <v>26</v>
      </c>
      <c r="R288" s="59" t="s">
        <v>26</v>
      </c>
    </row>
    <row r="289" spans="2:1016" ht="345.75" hidden="1" customHeight="1" thickBot="1" x14ac:dyDescent="0.25">
      <c r="B289" s="242"/>
      <c r="C289" s="108">
        <v>9</v>
      </c>
      <c r="D289" s="109">
        <v>28</v>
      </c>
      <c r="E289" s="109">
        <v>1</v>
      </c>
      <c r="F289" s="109"/>
      <c r="G289" s="110"/>
      <c r="H289" s="243" t="s">
        <v>359</v>
      </c>
      <c r="I289" s="381" t="s">
        <v>204</v>
      </c>
      <c r="J289" s="381" t="s">
        <v>204</v>
      </c>
      <c r="K289" s="381" t="s">
        <v>204</v>
      </c>
      <c r="L289" s="381" t="s">
        <v>204</v>
      </c>
      <c r="M289" s="381" t="s">
        <v>204</v>
      </c>
      <c r="N289" s="381" t="s">
        <v>204</v>
      </c>
      <c r="O289" s="381" t="s">
        <v>204</v>
      </c>
      <c r="P289" s="381" t="s">
        <v>204</v>
      </c>
      <c r="Q289" s="381" t="s">
        <v>204</v>
      </c>
      <c r="R289" s="382" t="s">
        <v>204</v>
      </c>
    </row>
    <row r="290" spans="2:1016" ht="12.75" thickBot="1" x14ac:dyDescent="0.25">
      <c r="B290" s="57" t="s">
        <v>270</v>
      </c>
      <c r="C290" s="7">
        <v>9</v>
      </c>
      <c r="D290" s="34">
        <v>31</v>
      </c>
      <c r="E290" s="34"/>
      <c r="F290" s="34"/>
      <c r="G290" s="35"/>
      <c r="H290" s="298" t="s">
        <v>271</v>
      </c>
      <c r="I290" s="59" t="s">
        <v>26</v>
      </c>
      <c r="J290" s="59" t="s">
        <v>26</v>
      </c>
      <c r="K290" s="59" t="s">
        <v>26</v>
      </c>
      <c r="L290" s="59" t="s">
        <v>26</v>
      </c>
      <c r="M290" s="59" t="s">
        <v>26</v>
      </c>
      <c r="N290" s="59" t="s">
        <v>26</v>
      </c>
      <c r="O290" s="59" t="s">
        <v>26</v>
      </c>
      <c r="P290" s="59" t="s">
        <v>26</v>
      </c>
      <c r="Q290" s="59" t="s">
        <v>26</v>
      </c>
      <c r="R290" s="59" t="s">
        <v>26</v>
      </c>
    </row>
    <row r="291" spans="2:1016" ht="345.75" hidden="1" customHeight="1" thickBot="1" x14ac:dyDescent="0.25">
      <c r="B291" s="236"/>
      <c r="C291" s="108">
        <v>9</v>
      </c>
      <c r="D291" s="34">
        <v>30.6666666666667</v>
      </c>
      <c r="E291" s="109">
        <v>1</v>
      </c>
      <c r="F291" s="109"/>
      <c r="G291" s="110"/>
      <c r="H291" s="243" t="s">
        <v>272</v>
      </c>
      <c r="I291" s="210"/>
      <c r="J291" s="210"/>
      <c r="K291" s="210"/>
      <c r="L291" s="210"/>
      <c r="M291" s="210"/>
      <c r="N291" s="210"/>
      <c r="O291" s="210"/>
      <c r="P291" s="210"/>
      <c r="Q291" s="210"/>
      <c r="R291" s="382"/>
    </row>
    <row r="292" spans="2:1016" ht="31.5" customHeight="1" thickBot="1" x14ac:dyDescent="0.25">
      <c r="B292" s="57" t="s">
        <v>273</v>
      </c>
      <c r="C292" s="7">
        <v>9</v>
      </c>
      <c r="D292" s="34">
        <v>32</v>
      </c>
      <c r="E292" s="34"/>
      <c r="F292" s="34"/>
      <c r="G292" s="35"/>
      <c r="H292" s="339" t="s">
        <v>275</v>
      </c>
      <c r="I292" s="123" t="s">
        <v>21</v>
      </c>
      <c r="J292" s="123" t="s">
        <v>21</v>
      </c>
      <c r="K292" s="123" t="s">
        <v>21</v>
      </c>
      <c r="L292" s="123" t="s">
        <v>21</v>
      </c>
      <c r="M292" s="123" t="s">
        <v>21</v>
      </c>
      <c r="N292" s="123" t="s">
        <v>21</v>
      </c>
      <c r="O292" s="123" t="s">
        <v>21</v>
      </c>
      <c r="P292" s="123" t="s">
        <v>21</v>
      </c>
      <c r="Q292" s="123" t="s">
        <v>21</v>
      </c>
      <c r="R292" s="123" t="s">
        <v>21</v>
      </c>
    </row>
    <row r="293" spans="2:1016" ht="15" customHeight="1" thickBot="1" x14ac:dyDescent="0.25">
      <c r="B293" s="57" t="s">
        <v>276</v>
      </c>
      <c r="C293" s="250">
        <v>9</v>
      </c>
      <c r="D293" s="34">
        <v>33</v>
      </c>
      <c r="E293" s="251"/>
      <c r="F293" s="251"/>
      <c r="G293" s="252"/>
      <c r="H293" s="339" t="s">
        <v>277</v>
      </c>
      <c r="I293" s="123" t="s">
        <v>21</v>
      </c>
      <c r="J293" s="123" t="s">
        <v>21</v>
      </c>
      <c r="K293" s="123" t="s">
        <v>21</v>
      </c>
      <c r="L293" s="123" t="s">
        <v>21</v>
      </c>
      <c r="M293" s="123" t="s">
        <v>21</v>
      </c>
      <c r="N293" s="123" t="s">
        <v>21</v>
      </c>
      <c r="O293" s="123" t="s">
        <v>21</v>
      </c>
      <c r="P293" s="123" t="s">
        <v>21</v>
      </c>
      <c r="Q293" s="123" t="s">
        <v>21</v>
      </c>
      <c r="R293" s="123" t="s">
        <v>21</v>
      </c>
    </row>
    <row r="294" spans="2:1016" ht="15" customHeight="1" thickBot="1" x14ac:dyDescent="0.25">
      <c r="B294" s="57" t="s">
        <v>278</v>
      </c>
      <c r="C294" s="250">
        <v>9</v>
      </c>
      <c r="D294" s="34">
        <v>34</v>
      </c>
      <c r="E294" s="251"/>
      <c r="F294" s="251"/>
      <c r="G294" s="252"/>
      <c r="H294" s="339" t="s">
        <v>279</v>
      </c>
      <c r="I294" s="123" t="s">
        <v>21</v>
      </c>
      <c r="J294" s="123" t="s">
        <v>21</v>
      </c>
      <c r="K294" s="123" t="s">
        <v>21</v>
      </c>
      <c r="L294" s="123" t="s">
        <v>21</v>
      </c>
      <c r="M294" s="123" t="s">
        <v>21</v>
      </c>
      <c r="N294" s="123" t="s">
        <v>21</v>
      </c>
      <c r="O294" s="123" t="s">
        <v>21</v>
      </c>
      <c r="P294" s="123" t="s">
        <v>21</v>
      </c>
      <c r="Q294" s="123" t="s">
        <v>21</v>
      </c>
      <c r="R294" s="123" t="s">
        <v>21</v>
      </c>
    </row>
    <row r="295" spans="2:1016" ht="30" customHeight="1" thickBot="1" x14ac:dyDescent="0.25">
      <c r="B295" s="57" t="s">
        <v>280</v>
      </c>
      <c r="C295" s="250">
        <v>9</v>
      </c>
      <c r="D295" s="34">
        <v>35</v>
      </c>
      <c r="E295" s="251"/>
      <c r="F295" s="251"/>
      <c r="G295" s="252"/>
      <c r="H295" s="339" t="s">
        <v>281</v>
      </c>
      <c r="I295" s="123" t="s">
        <v>21</v>
      </c>
      <c r="J295" s="123" t="s">
        <v>21</v>
      </c>
      <c r="K295" s="123" t="s">
        <v>21</v>
      </c>
      <c r="L295" s="123" t="s">
        <v>21</v>
      </c>
      <c r="M295" s="123" t="s">
        <v>21</v>
      </c>
      <c r="N295" s="123" t="s">
        <v>21</v>
      </c>
      <c r="O295" s="123" t="s">
        <v>21</v>
      </c>
      <c r="P295" s="123" t="s">
        <v>21</v>
      </c>
      <c r="Q295" s="123" t="s">
        <v>21</v>
      </c>
      <c r="R295" s="123" t="s">
        <v>21</v>
      </c>
    </row>
    <row r="296" spans="2:1016" ht="39.75" customHeight="1" thickBot="1" x14ac:dyDescent="0.25">
      <c r="B296" s="57" t="s">
        <v>282</v>
      </c>
      <c r="C296" s="250">
        <v>9</v>
      </c>
      <c r="D296" s="34">
        <v>36</v>
      </c>
      <c r="E296" s="251"/>
      <c r="F296" s="251"/>
      <c r="G296" s="252"/>
      <c r="H296" s="298" t="s">
        <v>283</v>
      </c>
      <c r="I296" s="59" t="s">
        <v>21</v>
      </c>
      <c r="J296" s="59" t="s">
        <v>21</v>
      </c>
      <c r="K296" s="59" t="s">
        <v>21</v>
      </c>
      <c r="L296" s="59" t="s">
        <v>21</v>
      </c>
      <c r="M296" s="59" t="s">
        <v>21</v>
      </c>
      <c r="N296" s="59" t="s">
        <v>21</v>
      </c>
      <c r="O296" s="59" t="s">
        <v>21</v>
      </c>
      <c r="P296" s="59" t="s">
        <v>21</v>
      </c>
      <c r="Q296" s="59" t="s">
        <v>21</v>
      </c>
      <c r="R296" s="59" t="s">
        <v>21</v>
      </c>
    </row>
    <row r="297" spans="2:1016" ht="18" customHeight="1" thickBot="1" x14ac:dyDescent="0.25">
      <c r="B297" s="57" t="s">
        <v>284</v>
      </c>
      <c r="C297" s="250">
        <v>9</v>
      </c>
      <c r="D297" s="34">
        <v>37</v>
      </c>
      <c r="E297" s="251"/>
      <c r="F297" s="251"/>
      <c r="G297" s="252"/>
      <c r="H297" s="383" t="s">
        <v>285</v>
      </c>
      <c r="I297" s="82" t="s">
        <v>286</v>
      </c>
      <c r="J297" s="82" t="s">
        <v>286</v>
      </c>
      <c r="K297" s="82" t="s">
        <v>286</v>
      </c>
      <c r="L297" s="82" t="s">
        <v>286</v>
      </c>
      <c r="M297" s="82" t="s">
        <v>286</v>
      </c>
      <c r="N297" s="82" t="s">
        <v>286</v>
      </c>
      <c r="O297" s="82" t="s">
        <v>286</v>
      </c>
      <c r="P297" s="82" t="s">
        <v>286</v>
      </c>
      <c r="Q297" s="82" t="s">
        <v>286</v>
      </c>
      <c r="R297" s="82" t="s">
        <v>286</v>
      </c>
    </row>
    <row r="298" spans="2:1016" ht="19.149999999999999" customHeight="1" thickBot="1" x14ac:dyDescent="0.25">
      <c r="B298" s="57" t="s">
        <v>287</v>
      </c>
      <c r="C298" s="250">
        <v>9</v>
      </c>
      <c r="D298" s="34">
        <v>38</v>
      </c>
      <c r="E298" s="251"/>
      <c r="F298" s="251"/>
      <c r="G298" s="252"/>
      <c r="H298" s="339" t="s">
        <v>288</v>
      </c>
      <c r="I298" s="82" t="s">
        <v>21</v>
      </c>
      <c r="J298" s="82" t="s">
        <v>21</v>
      </c>
      <c r="K298" s="82" t="s">
        <v>21</v>
      </c>
      <c r="L298" s="82" t="s">
        <v>21</v>
      </c>
      <c r="M298" s="82" t="s">
        <v>21</v>
      </c>
      <c r="N298" s="82" t="s">
        <v>21</v>
      </c>
      <c r="O298" s="82" t="s">
        <v>21</v>
      </c>
      <c r="P298" s="82" t="s">
        <v>21</v>
      </c>
      <c r="Q298" s="82" t="s">
        <v>21</v>
      </c>
      <c r="R298" s="82" t="s">
        <v>21</v>
      </c>
    </row>
    <row r="299" spans="2:1016" ht="19.149999999999999" customHeight="1" thickBot="1" x14ac:dyDescent="0.25">
      <c r="B299" s="57" t="s">
        <v>221</v>
      </c>
      <c r="C299" s="7">
        <v>9</v>
      </c>
      <c r="D299" s="34">
        <v>39</v>
      </c>
      <c r="E299" s="34"/>
      <c r="F299" s="34"/>
      <c r="G299" s="35"/>
      <c r="H299" s="339" t="s">
        <v>289</v>
      </c>
      <c r="I299" s="82" t="s">
        <v>21</v>
      </c>
      <c r="J299" s="82" t="s">
        <v>21</v>
      </c>
      <c r="K299" s="82" t="s">
        <v>21</v>
      </c>
      <c r="L299" s="82" t="s">
        <v>21</v>
      </c>
      <c r="M299" s="82" t="s">
        <v>21</v>
      </c>
      <c r="N299" s="82" t="s">
        <v>21</v>
      </c>
      <c r="O299" s="82" t="s">
        <v>21</v>
      </c>
      <c r="P299" s="82" t="s">
        <v>21</v>
      </c>
      <c r="Q299" s="82" t="s">
        <v>21</v>
      </c>
      <c r="R299" s="82" t="s">
        <v>21</v>
      </c>
    </row>
    <row r="300" spans="2:1016" ht="55.5" customHeight="1" thickBot="1" x14ac:dyDescent="0.25">
      <c r="B300" s="254" t="s">
        <v>290</v>
      </c>
      <c r="C300" s="50">
        <v>9</v>
      </c>
      <c r="D300" s="34">
        <v>40</v>
      </c>
      <c r="E300" s="51"/>
      <c r="F300" s="51"/>
      <c r="G300" s="52"/>
      <c r="H300" s="298" t="s">
        <v>291</v>
      </c>
      <c r="I300" s="59" t="s">
        <v>21</v>
      </c>
      <c r="J300" s="59" t="s">
        <v>21</v>
      </c>
      <c r="K300" s="59" t="s">
        <v>21</v>
      </c>
      <c r="L300" s="59" t="s">
        <v>21</v>
      </c>
      <c r="M300" s="59" t="s">
        <v>21</v>
      </c>
      <c r="N300" s="59" t="s">
        <v>21</v>
      </c>
      <c r="O300" s="59" t="s">
        <v>21</v>
      </c>
      <c r="P300" s="82" t="s">
        <v>21</v>
      </c>
      <c r="Q300" s="82" t="s">
        <v>21</v>
      </c>
      <c r="R300" s="82" t="s">
        <v>21</v>
      </c>
    </row>
    <row r="301" spans="2:1016" ht="21" customHeight="1" thickBot="1" x14ac:dyDescent="0.25">
      <c r="B301" s="257" t="s">
        <v>292</v>
      </c>
      <c r="C301" s="251">
        <v>9</v>
      </c>
      <c r="D301" s="34">
        <v>41</v>
      </c>
      <c r="E301" s="251"/>
      <c r="F301" s="251"/>
      <c r="G301" s="252"/>
      <c r="H301" s="107" t="s">
        <v>293</v>
      </c>
      <c r="I301" s="59" t="s">
        <v>21</v>
      </c>
      <c r="J301" s="59" t="s">
        <v>21</v>
      </c>
      <c r="K301" s="59" t="s">
        <v>21</v>
      </c>
      <c r="L301" s="59" t="s">
        <v>21</v>
      </c>
      <c r="M301" s="59" t="s">
        <v>21</v>
      </c>
      <c r="N301" s="59" t="s">
        <v>21</v>
      </c>
      <c r="O301" s="59" t="s">
        <v>21</v>
      </c>
      <c r="P301" s="59" t="s">
        <v>21</v>
      </c>
      <c r="Q301" s="59" t="s">
        <v>21</v>
      </c>
      <c r="R301" s="59" t="s">
        <v>21</v>
      </c>
    </row>
    <row r="302" spans="2:1016" ht="280.14999999999998" customHeight="1" thickBot="1" x14ac:dyDescent="0.25">
      <c r="B302" s="258"/>
      <c r="C302" s="108"/>
      <c r="D302" s="109"/>
      <c r="E302" s="109"/>
      <c r="F302" s="109"/>
      <c r="G302" s="110"/>
      <c r="H302" s="259" t="s">
        <v>294</v>
      </c>
      <c r="I302" s="546"/>
      <c r="J302" s="547"/>
      <c r="K302" s="547"/>
      <c r="L302" s="547"/>
      <c r="M302" s="547"/>
      <c r="N302" s="547"/>
      <c r="O302" s="547"/>
      <c r="P302" s="548"/>
      <c r="Q302" s="1"/>
      <c r="R302" s="1"/>
      <c r="ALW302" s="1"/>
      <c r="ALX302" s="1"/>
      <c r="ALY302" s="1"/>
      <c r="ALZ302" s="1"/>
      <c r="AMA302" s="1"/>
      <c r="AMB302" s="1"/>
    </row>
    <row r="303" spans="2:1016" s="265" customFormat="1" ht="21" customHeight="1" thickBot="1" x14ac:dyDescent="0.25">
      <c r="B303" s="260"/>
      <c r="C303" s="261">
        <v>9</v>
      </c>
      <c r="D303" s="262">
        <v>42</v>
      </c>
      <c r="E303" s="262"/>
      <c r="F303" s="262"/>
      <c r="G303" s="263"/>
      <c r="H303" s="264" t="s">
        <v>295</v>
      </c>
      <c r="I303" s="549" t="s">
        <v>296</v>
      </c>
      <c r="J303" s="550"/>
      <c r="K303" s="550"/>
      <c r="L303" s="550"/>
      <c r="M303" s="550"/>
      <c r="N303" s="550"/>
      <c r="O303" s="550"/>
      <c r="P303" s="550"/>
    </row>
    <row r="304" spans="2:1016" s="1" customFormat="1" x14ac:dyDescent="0.2">
      <c r="C304" s="11"/>
      <c r="D304" s="11"/>
      <c r="E304" s="11"/>
      <c r="F304" s="11"/>
      <c r="G304" s="11"/>
      <c r="H304" s="384"/>
    </row>
    <row r="305" spans="3:18" x14ac:dyDescent="0.2">
      <c r="I305" s="268"/>
      <c r="J305" s="268"/>
      <c r="K305" s="268"/>
      <c r="L305" s="268"/>
      <c r="M305" s="268"/>
      <c r="N305" s="268"/>
      <c r="O305" s="268"/>
      <c r="P305" s="268"/>
      <c r="Q305" s="268"/>
      <c r="R305" s="268"/>
    </row>
    <row r="306" spans="3:18" s="1" customFormat="1" x14ac:dyDescent="0.2">
      <c r="C306" s="11"/>
      <c r="D306" s="11"/>
      <c r="E306" s="11"/>
      <c r="F306" s="11"/>
      <c r="G306" s="11"/>
      <c r="H306" s="385"/>
    </row>
  </sheetData>
  <mergeCells count="41">
    <mergeCell ref="B111:B115"/>
    <mergeCell ref="C2:G2"/>
    <mergeCell ref="H20:H24"/>
    <mergeCell ref="I20:I24"/>
    <mergeCell ref="M20:M24"/>
    <mergeCell ref="C24:G24"/>
    <mergeCell ref="B28:B41"/>
    <mergeCell ref="B43:B62"/>
    <mergeCell ref="B65:B82"/>
    <mergeCell ref="B85:B96"/>
    <mergeCell ref="B98:B105"/>
    <mergeCell ref="B108:B109"/>
    <mergeCell ref="B230:B232"/>
    <mergeCell ref="B118:B126"/>
    <mergeCell ref="B128:B133"/>
    <mergeCell ref="B135:B148"/>
    <mergeCell ref="B185:B189"/>
    <mergeCell ref="B191:B197"/>
    <mergeCell ref="B207:B212"/>
    <mergeCell ref="B214:B216"/>
    <mergeCell ref="B225:B228"/>
    <mergeCell ref="I227:I228"/>
    <mergeCell ref="M227:M228"/>
    <mergeCell ref="Q227:Q228"/>
    <mergeCell ref="Q260:Q268"/>
    <mergeCell ref="I272:I274"/>
    <mergeCell ref="M272:M274"/>
    <mergeCell ref="Q272:Q274"/>
    <mergeCell ref="I239:P239"/>
    <mergeCell ref="I241:R241"/>
    <mergeCell ref="I244:R244"/>
    <mergeCell ref="I246:R246"/>
    <mergeCell ref="I253:I256"/>
    <mergeCell ref="M253:M256"/>
    <mergeCell ref="Q253:Q256"/>
    <mergeCell ref="I283:P283"/>
    <mergeCell ref="I286:P286"/>
    <mergeCell ref="I302:P302"/>
    <mergeCell ref="I303:P303"/>
    <mergeCell ref="I260:I268"/>
    <mergeCell ref="M260:M268"/>
  </mergeCells>
  <dataValidations count="1">
    <dataValidation type="list" allowBlank="1" showInputMessage="1" showErrorMessage="1" errorTitle="Невірно внесені дані" error="Оберіть вірні дані зі списку" sqref="I220:R220" xr:uid="{00000000-0002-0000-0300-000000000000}">
      <formula1>'Z:\Personal Insurance Department\Отдел андеррайтинга ДОС\Договора\Договора_ДМС_2023\Карлсберг\[Dogovor_karlsberg_sotrudniki_22122022_draft_karlsberg_gvv.xlsx]ЧастинаD.ПрограмаДети '!Профогляд_запит</formula1>
      <formula2>0</formula2>
    </dataValidation>
  </dataValidations>
  <hyperlinks>
    <hyperlink ref="H195" r:id="rId1" display="Патронаж вагітної жінки за даною програмою відбувається на базі медичних установ, з якими співпрацює Страховик та у відповідності до програми страхування у рамках стандартного  (згідно Наказу МОЗ України № 417 від 15.07.2011) обстеження жінок під час вагітності." xr:uid="{00000000-0004-0000-0300-000000000000}"/>
  </hyperlinks>
  <printOptions horizontalCentered="1"/>
  <pageMargins left="0.25" right="0.25" top="0.75" bottom="0.75" header="0.3" footer="0.3"/>
  <pageSetup paperSize="9" scale="38" firstPageNumber="0" fitToHeight="0" orientation="landscape" horizontalDpi="300" verticalDpi="300" r:id="rId2"/>
  <headerFooter>
    <oddHeader>&amp;R&amp;"Arial,Обычный"&amp;11Частина D "Програма страхування. Виключення"
стор. &amp;P</oddHeader>
    <oddFooter>&amp;CДоговір складається з: Частина А "Загальна частина", Частина В "Список Застрахованих осіб", Частина С "Умови страхування",
Частина D "Програма страхування. Виключення", Частина Е "Медичні заклади", які є невід'ємними частинами Договору</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sheetPr>
  <dimension ref="B1:J19"/>
  <sheetViews>
    <sheetView workbookViewId="0">
      <selection activeCell="B19" sqref="B19"/>
    </sheetView>
  </sheetViews>
  <sheetFormatPr defaultRowHeight="11.25" x14ac:dyDescent="0.2"/>
  <cols>
    <col min="1" max="1" width="4.33203125" customWidth="1"/>
    <col min="2" max="2" width="61.6640625" customWidth="1"/>
    <col min="3" max="10" width="23.5" customWidth="1"/>
  </cols>
  <sheetData>
    <row r="1" spans="2:10" ht="12" thickBot="1" x14ac:dyDescent="0.25"/>
    <row r="2" spans="2:10" ht="45" customHeight="1" thickBot="1" x14ac:dyDescent="0.25">
      <c r="B2" s="490" t="s">
        <v>418</v>
      </c>
      <c r="C2" s="473" t="s">
        <v>2</v>
      </c>
      <c r="D2" s="473" t="s">
        <v>3</v>
      </c>
      <c r="E2" s="473" t="s">
        <v>4</v>
      </c>
      <c r="F2" s="473" t="s">
        <v>5</v>
      </c>
      <c r="G2" s="473" t="s">
        <v>6</v>
      </c>
      <c r="H2" s="473" t="s">
        <v>7</v>
      </c>
      <c r="I2" s="473" t="s">
        <v>8</v>
      </c>
      <c r="J2" s="474" t="s">
        <v>9</v>
      </c>
    </row>
    <row r="3" spans="2:10" ht="27" customHeight="1" thickBot="1" x14ac:dyDescent="0.25">
      <c r="B3" s="475" t="s">
        <v>419</v>
      </c>
      <c r="C3" s="585"/>
      <c r="D3" s="585"/>
      <c r="E3" s="585"/>
      <c r="F3" s="585"/>
      <c r="G3" s="585"/>
      <c r="H3" s="585"/>
      <c r="I3" s="585"/>
      <c r="J3" s="586"/>
    </row>
    <row r="4" spans="2:10" ht="42.75" customHeight="1" thickBot="1" x14ac:dyDescent="0.25">
      <c r="B4" s="475" t="s">
        <v>420</v>
      </c>
      <c r="C4" s="585"/>
      <c r="D4" s="585"/>
      <c r="E4" s="585"/>
      <c r="F4" s="585"/>
      <c r="G4" s="585"/>
      <c r="H4" s="585"/>
      <c r="I4" s="585"/>
      <c r="J4" s="586"/>
    </row>
    <row r="5" spans="2:10" ht="48" customHeight="1" thickBot="1" x14ac:dyDescent="0.25">
      <c r="B5" s="476" t="s">
        <v>421</v>
      </c>
      <c r="C5" s="585"/>
      <c r="D5" s="585"/>
      <c r="E5" s="585"/>
      <c r="F5" s="585"/>
      <c r="G5" s="585"/>
      <c r="H5" s="585"/>
      <c r="I5" s="585"/>
      <c r="J5" s="586"/>
    </row>
    <row r="6" spans="2:10" ht="75.75" customHeight="1" x14ac:dyDescent="0.2">
      <c r="B6" s="477" t="s">
        <v>422</v>
      </c>
      <c r="C6" s="478" t="s">
        <v>21</v>
      </c>
      <c r="D6" s="479" t="s">
        <v>21</v>
      </c>
      <c r="E6" s="479" t="s">
        <v>21</v>
      </c>
      <c r="F6" s="479" t="s">
        <v>21</v>
      </c>
      <c r="G6" s="479" t="s">
        <v>21</v>
      </c>
      <c r="H6" s="479" t="s">
        <v>21</v>
      </c>
      <c r="I6" s="479" t="s">
        <v>21</v>
      </c>
      <c r="J6" s="480" t="s">
        <v>21</v>
      </c>
    </row>
    <row r="7" spans="2:10" ht="285" customHeight="1" x14ac:dyDescent="0.2">
      <c r="B7" s="481" t="s">
        <v>423</v>
      </c>
      <c r="C7" s="582" t="s">
        <v>452</v>
      </c>
      <c r="D7" s="583"/>
      <c r="E7" s="583"/>
      <c r="F7" s="583"/>
      <c r="G7" s="583"/>
      <c r="H7" s="583"/>
      <c r="I7" s="583"/>
      <c r="J7" s="584"/>
    </row>
    <row r="8" spans="2:10" ht="24.75" customHeight="1" x14ac:dyDescent="0.2">
      <c r="B8" s="481" t="s">
        <v>424</v>
      </c>
      <c r="C8" s="499"/>
      <c r="D8" s="499"/>
      <c r="E8" s="499"/>
      <c r="F8" s="499"/>
      <c r="G8" s="499"/>
      <c r="H8" s="499"/>
      <c r="I8" s="499"/>
      <c r="J8" s="499"/>
    </row>
    <row r="9" spans="2:10" ht="29.25" customHeight="1" x14ac:dyDescent="0.2">
      <c r="B9" s="481" t="s">
        <v>425</v>
      </c>
      <c r="C9" s="482"/>
      <c r="D9" s="482"/>
      <c r="E9" s="482"/>
      <c r="F9" s="482"/>
      <c r="G9" s="482"/>
      <c r="H9" s="482"/>
      <c r="I9" s="482"/>
      <c r="J9" s="482"/>
    </row>
    <row r="10" spans="2:10" ht="47.25" customHeight="1" x14ac:dyDescent="0.2">
      <c r="B10" s="481" t="s">
        <v>426</v>
      </c>
      <c r="C10" s="499"/>
      <c r="D10" s="499"/>
      <c r="E10" s="499"/>
      <c r="F10" s="499"/>
      <c r="G10" s="499"/>
      <c r="H10" s="499"/>
      <c r="I10" s="499"/>
      <c r="J10" s="499"/>
    </row>
    <row r="11" spans="2:10" ht="47.25" customHeight="1" x14ac:dyDescent="0.2">
      <c r="B11" s="481" t="s">
        <v>455</v>
      </c>
      <c r="C11" s="499"/>
      <c r="D11" s="499"/>
      <c r="E11" s="499"/>
      <c r="F11" s="499"/>
      <c r="G11" s="499"/>
      <c r="H11" s="499"/>
      <c r="I11" s="499"/>
      <c r="J11" s="515"/>
    </row>
    <row r="12" spans="2:10" ht="12" x14ac:dyDescent="0.2">
      <c r="B12" s="485" t="s">
        <v>427</v>
      </c>
      <c r="C12" s="486" t="s">
        <v>21</v>
      </c>
      <c r="D12" s="487" t="s">
        <v>21</v>
      </c>
      <c r="E12" s="487" t="s">
        <v>21</v>
      </c>
      <c r="F12" s="487" t="s">
        <v>21</v>
      </c>
      <c r="G12" s="487" t="s">
        <v>21</v>
      </c>
      <c r="H12" s="487" t="s">
        <v>21</v>
      </c>
      <c r="I12" s="487" t="s">
        <v>21</v>
      </c>
      <c r="J12" s="488" t="s">
        <v>21</v>
      </c>
    </row>
    <row r="13" spans="2:10" ht="18" customHeight="1" x14ac:dyDescent="0.2">
      <c r="B13" s="472" t="s">
        <v>428</v>
      </c>
      <c r="C13" s="582"/>
      <c r="D13" s="583"/>
      <c r="E13" s="583"/>
      <c r="F13" s="583"/>
      <c r="G13" s="583"/>
      <c r="H13" s="583"/>
      <c r="I13" s="583"/>
      <c r="J13" s="584"/>
    </row>
    <row r="14" spans="2:10" ht="18" customHeight="1" x14ac:dyDescent="0.2">
      <c r="B14" s="472" t="s">
        <v>429</v>
      </c>
      <c r="C14" s="582"/>
      <c r="D14" s="583"/>
      <c r="E14" s="583"/>
      <c r="F14" s="583"/>
      <c r="G14" s="583"/>
      <c r="H14" s="583"/>
      <c r="I14" s="583"/>
      <c r="J14" s="584"/>
    </row>
    <row r="15" spans="2:10" ht="17.25" customHeight="1" x14ac:dyDescent="0.2">
      <c r="B15" s="472" t="s">
        <v>430</v>
      </c>
      <c r="C15" s="582"/>
      <c r="D15" s="583"/>
      <c r="E15" s="583"/>
      <c r="F15" s="583"/>
      <c r="G15" s="583"/>
      <c r="H15" s="583"/>
      <c r="I15" s="583"/>
      <c r="J15" s="584"/>
    </row>
    <row r="16" spans="2:10" ht="12" x14ac:dyDescent="0.2">
      <c r="B16" s="485" t="s">
        <v>431</v>
      </c>
      <c r="C16" s="482"/>
      <c r="D16" s="483"/>
      <c r="E16" s="483"/>
      <c r="F16" s="483"/>
      <c r="G16" s="483"/>
      <c r="H16" s="483"/>
      <c r="I16" s="483"/>
      <c r="J16" s="484"/>
    </row>
    <row r="17" spans="2:10" ht="61.5" customHeight="1" x14ac:dyDescent="0.2">
      <c r="B17" s="481" t="s">
        <v>432</v>
      </c>
      <c r="C17" s="482"/>
      <c r="D17" s="482"/>
      <c r="E17" s="482"/>
      <c r="F17" s="482"/>
      <c r="G17" s="482"/>
      <c r="H17" s="482"/>
      <c r="I17" s="482"/>
      <c r="J17" s="482"/>
    </row>
    <row r="18" spans="2:10" ht="171" customHeight="1" x14ac:dyDescent="0.2">
      <c r="B18" s="489" t="s">
        <v>433</v>
      </c>
      <c r="C18" s="482"/>
      <c r="D18" s="482"/>
      <c r="E18" s="482"/>
      <c r="F18" s="482"/>
      <c r="G18" s="482"/>
      <c r="H18" s="482"/>
      <c r="I18" s="482"/>
      <c r="J18" s="482"/>
    </row>
    <row r="19" spans="2:10" ht="72.75" customHeight="1" x14ac:dyDescent="0.2">
      <c r="B19" s="481" t="s">
        <v>434</v>
      </c>
      <c r="C19" s="482"/>
      <c r="D19" s="482"/>
      <c r="E19" s="482"/>
      <c r="F19" s="482"/>
      <c r="G19" s="482"/>
      <c r="H19" s="482"/>
      <c r="I19" s="482"/>
      <c r="J19" s="482"/>
    </row>
  </sheetData>
  <mergeCells count="7">
    <mergeCell ref="C14:J14"/>
    <mergeCell ref="C15:J15"/>
    <mergeCell ref="C13:J13"/>
    <mergeCell ref="C7:J7"/>
    <mergeCell ref="C3:J3"/>
    <mergeCell ref="C4:J4"/>
    <mergeCell ref="C5:J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B1:ALP110"/>
  <sheetViews>
    <sheetView zoomScale="80" zoomScaleNormal="80" zoomScaleSheetLayoutView="70" zoomScalePageLayoutView="70" workbookViewId="0">
      <selection activeCell="K37" sqref="K37"/>
    </sheetView>
  </sheetViews>
  <sheetFormatPr defaultColWidth="12" defaultRowHeight="15" x14ac:dyDescent="0.25"/>
  <cols>
    <col min="1" max="1" width="3.83203125" style="395" customWidth="1"/>
    <col min="2" max="2" width="45.5" style="386" customWidth="1"/>
    <col min="3" max="3" width="17.1640625" style="386" customWidth="1"/>
    <col min="4" max="4" width="44.5" style="386" customWidth="1"/>
    <col min="5" max="5" width="28.5" style="386" customWidth="1"/>
    <col min="6" max="6" width="28.6640625" style="387" customWidth="1"/>
    <col min="7" max="7" width="27" style="386" customWidth="1"/>
    <col min="8" max="9" width="12" style="386"/>
    <col min="10" max="10" width="24.1640625" style="386" customWidth="1"/>
    <col min="11" max="11" width="91.6640625" style="386" customWidth="1"/>
    <col min="12" max="1004" width="12" style="386"/>
    <col min="1005" max="16384" width="12" style="395"/>
  </cols>
  <sheetData>
    <row r="1" spans="2:11" x14ac:dyDescent="0.25">
      <c r="B1" s="587"/>
      <c r="C1" s="587"/>
      <c r="D1" s="587"/>
      <c r="E1" s="587"/>
      <c r="F1" s="587"/>
      <c r="G1" s="587"/>
    </row>
    <row r="2" spans="2:11" x14ac:dyDescent="0.25">
      <c r="B2" s="588" t="s">
        <v>360</v>
      </c>
      <c r="C2" s="588"/>
      <c r="D2" s="588"/>
      <c r="E2" s="588"/>
      <c r="F2" s="588"/>
      <c r="G2" s="588"/>
    </row>
    <row r="3" spans="2:11" ht="14.65" customHeight="1" x14ac:dyDescent="0.25">
      <c r="B3" s="590" t="s">
        <v>361</v>
      </c>
      <c r="C3" s="591" t="s">
        <v>362</v>
      </c>
      <c r="D3" s="388" t="s">
        <v>363</v>
      </c>
      <c r="E3" s="388" t="s">
        <v>364</v>
      </c>
      <c r="F3" s="388" t="s">
        <v>365</v>
      </c>
      <c r="G3" s="388" t="s">
        <v>366</v>
      </c>
      <c r="J3" s="590" t="s">
        <v>439</v>
      </c>
      <c r="K3" s="592" t="s">
        <v>438</v>
      </c>
    </row>
    <row r="4" spans="2:11" x14ac:dyDescent="0.25">
      <c r="B4" s="590"/>
      <c r="C4" s="591"/>
      <c r="D4" s="388" t="s">
        <v>367</v>
      </c>
      <c r="E4" s="388" t="s">
        <v>368</v>
      </c>
      <c r="F4" s="388" t="s">
        <v>369</v>
      </c>
      <c r="G4" s="388" t="s">
        <v>370</v>
      </c>
      <c r="J4" s="590"/>
      <c r="K4" s="592"/>
    </row>
    <row r="5" spans="2:11" ht="45.75" customHeight="1" x14ac:dyDescent="0.25">
      <c r="B5" s="590"/>
      <c r="C5" s="591"/>
      <c r="D5" s="388" t="s">
        <v>371</v>
      </c>
      <c r="E5" s="388"/>
      <c r="F5" s="388"/>
      <c r="G5" s="388"/>
      <c r="J5" s="590"/>
      <c r="K5" s="592"/>
    </row>
    <row r="6" spans="2:11" x14ac:dyDescent="0.25">
      <c r="B6" s="389" t="s">
        <v>372</v>
      </c>
      <c r="C6" s="390"/>
      <c r="D6" s="391">
        <v>1</v>
      </c>
      <c r="E6" s="392">
        <v>1</v>
      </c>
      <c r="F6" s="392">
        <v>1</v>
      </c>
      <c r="G6" s="392">
        <v>1</v>
      </c>
      <c r="J6" s="428" t="s">
        <v>372</v>
      </c>
      <c r="K6" s="471" t="s">
        <v>440</v>
      </c>
    </row>
    <row r="7" spans="2:11" x14ac:dyDescent="0.25">
      <c r="B7" s="389" t="s">
        <v>373</v>
      </c>
      <c r="C7" s="390"/>
      <c r="D7" s="393">
        <v>1</v>
      </c>
      <c r="E7" s="394">
        <v>1</v>
      </c>
      <c r="F7" s="394">
        <v>1</v>
      </c>
      <c r="G7" s="394">
        <v>1</v>
      </c>
      <c r="J7" s="428" t="s">
        <v>373</v>
      </c>
      <c r="K7" s="471" t="s">
        <v>440</v>
      </c>
    </row>
    <row r="8" spans="2:11" x14ac:dyDescent="0.25">
      <c r="B8" s="389" t="s">
        <v>374</v>
      </c>
      <c r="C8" s="390"/>
      <c r="D8" s="393">
        <v>1</v>
      </c>
      <c r="E8" s="394">
        <v>1</v>
      </c>
      <c r="F8" s="394">
        <v>1</v>
      </c>
      <c r="G8" s="394">
        <v>1</v>
      </c>
      <c r="J8" s="428" t="s">
        <v>374</v>
      </c>
      <c r="K8" s="471" t="s">
        <v>440</v>
      </c>
    </row>
    <row r="9" spans="2:11" x14ac:dyDescent="0.25">
      <c r="B9" s="389" t="s">
        <v>375</v>
      </c>
      <c r="C9" s="390"/>
      <c r="D9" s="393">
        <v>1</v>
      </c>
      <c r="E9" s="394">
        <v>1</v>
      </c>
      <c r="F9" s="394">
        <v>1</v>
      </c>
      <c r="G9" s="394">
        <v>1</v>
      </c>
      <c r="J9" s="428" t="s">
        <v>375</v>
      </c>
      <c r="K9" s="471" t="s">
        <v>440</v>
      </c>
    </row>
    <row r="10" spans="2:11" x14ac:dyDescent="0.25">
      <c r="B10" s="389" t="s">
        <v>376</v>
      </c>
      <c r="C10" s="390"/>
      <c r="D10" s="393">
        <v>1</v>
      </c>
      <c r="E10" s="394">
        <v>1</v>
      </c>
      <c r="F10" s="394">
        <v>1</v>
      </c>
      <c r="G10" s="394">
        <v>1</v>
      </c>
      <c r="J10" s="428" t="s">
        <v>376</v>
      </c>
      <c r="K10" s="471" t="s">
        <v>440</v>
      </c>
    </row>
    <row r="11" spans="2:11" x14ac:dyDescent="0.25">
      <c r="B11" s="389" t="s">
        <v>377</v>
      </c>
      <c r="C11" s="390"/>
      <c r="D11" s="393">
        <v>1</v>
      </c>
      <c r="E11" s="394">
        <v>1</v>
      </c>
      <c r="F11" s="394">
        <v>1</v>
      </c>
      <c r="G11" s="394">
        <v>1</v>
      </c>
      <c r="J11" s="428" t="s">
        <v>377</v>
      </c>
      <c r="K11" s="471" t="s">
        <v>440</v>
      </c>
    </row>
    <row r="12" spans="2:11" x14ac:dyDescent="0.25">
      <c r="B12" s="389" t="s">
        <v>378</v>
      </c>
      <c r="C12" s="390"/>
      <c r="D12" s="393">
        <v>1</v>
      </c>
      <c r="E12" s="394">
        <v>1</v>
      </c>
      <c r="F12" s="394">
        <v>1</v>
      </c>
      <c r="G12" s="394">
        <v>1</v>
      </c>
      <c r="J12" s="428" t="s">
        <v>378</v>
      </c>
      <c r="K12" s="471" t="s">
        <v>442</v>
      </c>
    </row>
    <row r="13" spans="2:11" x14ac:dyDescent="0.25">
      <c r="B13" s="389" t="s">
        <v>379</v>
      </c>
      <c r="C13" s="390"/>
      <c r="D13" s="393">
        <v>1</v>
      </c>
      <c r="E13" s="394">
        <v>1</v>
      </c>
      <c r="F13" s="394">
        <v>1</v>
      </c>
      <c r="G13" s="394">
        <v>1</v>
      </c>
      <c r="J13" s="428" t="s">
        <v>379</v>
      </c>
      <c r="K13" s="471" t="s">
        <v>442</v>
      </c>
    </row>
    <row r="14" spans="2:11" x14ac:dyDescent="0.25">
      <c r="B14" s="389" t="s">
        <v>380</v>
      </c>
      <c r="C14" s="390"/>
      <c r="D14" s="393">
        <v>1</v>
      </c>
      <c r="E14" s="394">
        <v>1</v>
      </c>
      <c r="F14" s="394">
        <v>1</v>
      </c>
      <c r="G14" s="394">
        <v>1</v>
      </c>
      <c r="J14" s="428" t="s">
        <v>380</v>
      </c>
      <c r="K14" s="471" t="s">
        <v>443</v>
      </c>
    </row>
    <row r="15" spans="2:11" x14ac:dyDescent="0.25">
      <c r="B15" s="389" t="s">
        <v>381</v>
      </c>
      <c r="C15" s="390"/>
      <c r="D15" s="393">
        <v>1</v>
      </c>
      <c r="E15" s="394">
        <v>1</v>
      </c>
      <c r="F15" s="396">
        <v>0.8</v>
      </c>
      <c r="G15" s="396">
        <v>0.8</v>
      </c>
      <c r="J15" s="428" t="s">
        <v>381</v>
      </c>
      <c r="K15" s="471" t="s">
        <v>443</v>
      </c>
    </row>
    <row r="16" spans="2:11" x14ac:dyDescent="0.25">
      <c r="B16" s="389" t="s">
        <v>382</v>
      </c>
      <c r="C16" s="390"/>
      <c r="D16" s="393">
        <v>1</v>
      </c>
      <c r="E16" s="393">
        <v>1</v>
      </c>
      <c r="F16" s="396">
        <v>0.8</v>
      </c>
      <c r="G16" s="396">
        <v>0.8</v>
      </c>
      <c r="J16" s="428" t="s">
        <v>382</v>
      </c>
      <c r="K16" s="471" t="s">
        <v>441</v>
      </c>
    </row>
    <row r="17" spans="2:7" x14ac:dyDescent="0.25">
      <c r="B17" s="397" t="s">
        <v>383</v>
      </c>
      <c r="C17" s="390"/>
      <c r="D17" s="393">
        <v>1</v>
      </c>
      <c r="E17" s="398">
        <v>1</v>
      </c>
      <c r="F17" s="393">
        <v>0.5</v>
      </c>
      <c r="G17" s="393">
        <v>0.5</v>
      </c>
    </row>
    <row r="18" spans="2:7" s="386" customFormat="1" x14ac:dyDescent="0.25">
      <c r="B18" s="399" t="s">
        <v>384</v>
      </c>
      <c r="C18" s="400" t="s">
        <v>385</v>
      </c>
      <c r="D18" s="401">
        <v>1</v>
      </c>
      <c r="E18" s="401">
        <v>1</v>
      </c>
      <c r="F18" s="402">
        <v>0.8</v>
      </c>
      <c r="G18" s="402">
        <v>0.8</v>
      </c>
    </row>
    <row r="19" spans="2:7" x14ac:dyDescent="0.25">
      <c r="B19" s="403" t="s">
        <v>386</v>
      </c>
      <c r="C19" s="400" t="s">
        <v>385</v>
      </c>
      <c r="D19" s="401">
        <v>1</v>
      </c>
      <c r="E19" s="401">
        <v>1</v>
      </c>
      <c r="F19" s="402">
        <v>0.8</v>
      </c>
      <c r="G19" s="402">
        <v>0.8</v>
      </c>
    </row>
    <row r="20" spans="2:7" x14ac:dyDescent="0.25">
      <c r="B20" s="403" t="s">
        <v>387</v>
      </c>
      <c r="C20" s="400" t="s">
        <v>385</v>
      </c>
      <c r="D20" s="401">
        <v>1</v>
      </c>
      <c r="E20" s="401">
        <v>1</v>
      </c>
      <c r="F20" s="401">
        <v>1</v>
      </c>
      <c r="G20" s="401">
        <v>1</v>
      </c>
    </row>
    <row r="21" spans="2:7" x14ac:dyDescent="0.25">
      <c r="B21" s="403" t="s">
        <v>388</v>
      </c>
      <c r="C21" s="400" t="s">
        <v>385</v>
      </c>
      <c r="D21" s="401">
        <v>1</v>
      </c>
      <c r="E21" s="401">
        <v>1</v>
      </c>
      <c r="F21" s="401">
        <v>1</v>
      </c>
      <c r="G21" s="401">
        <v>1</v>
      </c>
    </row>
    <row r="22" spans="2:7" x14ac:dyDescent="0.25">
      <c r="B22" s="403" t="s">
        <v>389</v>
      </c>
      <c r="C22" s="400" t="s">
        <v>385</v>
      </c>
      <c r="D22" s="401">
        <v>1</v>
      </c>
      <c r="E22" s="401">
        <v>1</v>
      </c>
      <c r="F22" s="401">
        <v>1</v>
      </c>
      <c r="G22" s="401">
        <v>1</v>
      </c>
    </row>
    <row r="23" spans="2:7" x14ac:dyDescent="0.25">
      <c r="B23" s="403" t="s">
        <v>390</v>
      </c>
      <c r="C23" s="400" t="s">
        <v>385</v>
      </c>
      <c r="D23" s="401">
        <v>1</v>
      </c>
      <c r="E23" s="401">
        <v>1</v>
      </c>
      <c r="F23" s="401">
        <v>1</v>
      </c>
      <c r="G23" s="401">
        <v>1</v>
      </c>
    </row>
    <row r="24" spans="2:7" x14ac:dyDescent="0.25">
      <c r="B24" s="403" t="s">
        <v>391</v>
      </c>
      <c r="C24" s="400" t="s">
        <v>385</v>
      </c>
      <c r="D24" s="401">
        <v>1</v>
      </c>
      <c r="E24" s="401">
        <v>1</v>
      </c>
      <c r="F24" s="401">
        <v>1</v>
      </c>
      <c r="G24" s="401">
        <v>1</v>
      </c>
    </row>
    <row r="25" spans="2:7" s="406" customFormat="1" x14ac:dyDescent="0.25">
      <c r="B25" s="403" t="s">
        <v>392</v>
      </c>
      <c r="C25" s="400" t="s">
        <v>385</v>
      </c>
      <c r="D25" s="404">
        <v>1</v>
      </c>
      <c r="E25" s="404">
        <v>1</v>
      </c>
      <c r="F25" s="405">
        <v>0.8</v>
      </c>
      <c r="G25" s="405">
        <v>0.8</v>
      </c>
    </row>
    <row r="26" spans="2:7" x14ac:dyDescent="0.25">
      <c r="B26" s="403" t="s">
        <v>393</v>
      </c>
      <c r="C26" s="400" t="s">
        <v>385</v>
      </c>
      <c r="D26" s="401">
        <v>1</v>
      </c>
      <c r="E26" s="401">
        <v>1</v>
      </c>
      <c r="F26" s="401">
        <v>1</v>
      </c>
      <c r="G26" s="401">
        <v>1</v>
      </c>
    </row>
    <row r="27" spans="2:7" x14ac:dyDescent="0.25">
      <c r="B27" s="407" t="s">
        <v>394</v>
      </c>
      <c r="C27" s="408" t="s">
        <v>385</v>
      </c>
      <c r="D27" s="402">
        <v>1</v>
      </c>
      <c r="E27" s="409">
        <v>1</v>
      </c>
      <c r="F27" s="409">
        <v>1</v>
      </c>
      <c r="G27" s="409">
        <v>1</v>
      </c>
    </row>
    <row r="28" spans="2:7" x14ac:dyDescent="0.25">
      <c r="B28" s="410" t="s">
        <v>395</v>
      </c>
      <c r="C28" s="408" t="s">
        <v>385</v>
      </c>
      <c r="D28" s="402">
        <v>1</v>
      </c>
      <c r="E28" s="409">
        <v>1</v>
      </c>
      <c r="F28" s="409">
        <v>1</v>
      </c>
      <c r="G28" s="409">
        <v>1</v>
      </c>
    </row>
    <row r="29" spans="2:7" x14ac:dyDescent="0.25">
      <c r="B29" s="411" t="s">
        <v>396</v>
      </c>
      <c r="C29" s="408" t="s">
        <v>385</v>
      </c>
      <c r="D29" s="402">
        <v>1</v>
      </c>
      <c r="E29" s="409">
        <v>1</v>
      </c>
      <c r="F29" s="409">
        <v>1</v>
      </c>
      <c r="G29" s="409">
        <v>1</v>
      </c>
    </row>
    <row r="30" spans="2:7" x14ac:dyDescent="0.25">
      <c r="B30" s="410" t="s">
        <v>397</v>
      </c>
      <c r="C30" s="408" t="s">
        <v>385</v>
      </c>
      <c r="D30" s="402">
        <v>1</v>
      </c>
      <c r="E30" s="409">
        <v>1</v>
      </c>
      <c r="F30" s="409">
        <v>1</v>
      </c>
      <c r="G30" s="409">
        <v>1</v>
      </c>
    </row>
    <row r="31" spans="2:7" x14ac:dyDescent="0.25">
      <c r="B31" s="410" t="s">
        <v>398</v>
      </c>
      <c r="C31" s="408" t="s">
        <v>385</v>
      </c>
      <c r="D31" s="402">
        <v>1</v>
      </c>
      <c r="E31" s="409">
        <v>1</v>
      </c>
      <c r="F31" s="409">
        <v>1</v>
      </c>
      <c r="G31" s="409">
        <v>1</v>
      </c>
    </row>
    <row r="32" spans="2:7" x14ac:dyDescent="0.25">
      <c r="B32" s="403" t="s">
        <v>399</v>
      </c>
      <c r="C32" s="400" t="s">
        <v>400</v>
      </c>
      <c r="D32" s="401">
        <v>1</v>
      </c>
      <c r="E32" s="401">
        <v>1</v>
      </c>
      <c r="F32" s="401">
        <v>1</v>
      </c>
      <c r="G32" s="401">
        <v>1</v>
      </c>
    </row>
    <row r="33" spans="2:7" x14ac:dyDescent="0.25">
      <c r="B33" s="403" t="s">
        <v>401</v>
      </c>
      <c r="C33" s="400" t="s">
        <v>400</v>
      </c>
      <c r="D33" s="401">
        <v>1</v>
      </c>
      <c r="E33" s="401">
        <v>1</v>
      </c>
      <c r="F33" s="401">
        <v>1</v>
      </c>
      <c r="G33" s="401">
        <v>1</v>
      </c>
    </row>
    <row r="34" spans="2:7" x14ac:dyDescent="0.25">
      <c r="B34" s="403" t="s">
        <v>402</v>
      </c>
      <c r="C34" s="400" t="s">
        <v>400</v>
      </c>
      <c r="D34" s="401">
        <v>1</v>
      </c>
      <c r="E34" s="401">
        <v>1</v>
      </c>
      <c r="F34" s="401">
        <v>1</v>
      </c>
      <c r="G34" s="401">
        <v>1</v>
      </c>
    </row>
    <row r="35" spans="2:7" x14ac:dyDescent="0.25">
      <c r="B35" s="412" t="s">
        <v>403</v>
      </c>
      <c r="C35" s="413" t="s">
        <v>404</v>
      </c>
      <c r="D35" s="401">
        <v>1</v>
      </c>
      <c r="E35" s="401">
        <v>1</v>
      </c>
      <c r="F35" s="402">
        <v>0.8</v>
      </c>
      <c r="G35" s="402">
        <v>0.8</v>
      </c>
    </row>
    <row r="36" spans="2:7" x14ac:dyDescent="0.25">
      <c r="B36" s="412" t="s">
        <v>405</v>
      </c>
      <c r="C36" s="413" t="s">
        <v>404</v>
      </c>
      <c r="D36" s="401">
        <v>1</v>
      </c>
      <c r="E36" s="401">
        <v>1</v>
      </c>
      <c r="F36" s="414">
        <v>1</v>
      </c>
      <c r="G36" s="414">
        <v>1</v>
      </c>
    </row>
    <row r="37" spans="2:7" x14ac:dyDescent="0.25">
      <c r="B37" s="412" t="s">
        <v>406</v>
      </c>
      <c r="C37" s="413" t="s">
        <v>404</v>
      </c>
      <c r="D37" s="401">
        <v>1</v>
      </c>
      <c r="E37" s="401">
        <v>1</v>
      </c>
      <c r="F37" s="401">
        <v>1</v>
      </c>
      <c r="G37" s="401">
        <v>1</v>
      </c>
    </row>
    <row r="38" spans="2:7" x14ac:dyDescent="0.25">
      <c r="B38" s="412" t="s">
        <v>396</v>
      </c>
      <c r="C38" s="413" t="s">
        <v>404</v>
      </c>
      <c r="D38" s="401">
        <v>1</v>
      </c>
      <c r="E38" s="401">
        <v>1</v>
      </c>
      <c r="F38" s="402">
        <v>0.8</v>
      </c>
      <c r="G38" s="402">
        <v>0.8</v>
      </c>
    </row>
    <row r="39" spans="2:7" x14ac:dyDescent="0.25">
      <c r="B39" s="415" t="s">
        <v>407</v>
      </c>
      <c r="C39" s="416" t="s">
        <v>404</v>
      </c>
      <c r="D39" s="417">
        <v>1</v>
      </c>
      <c r="E39" s="417">
        <v>1</v>
      </c>
      <c r="F39" s="417">
        <v>1</v>
      </c>
      <c r="G39" s="417">
        <v>1</v>
      </c>
    </row>
    <row r="40" spans="2:7" x14ac:dyDescent="0.25">
      <c r="B40" s="415" t="s">
        <v>408</v>
      </c>
      <c r="C40" s="416" t="s">
        <v>404</v>
      </c>
      <c r="D40" s="417">
        <v>1</v>
      </c>
      <c r="E40" s="417">
        <v>1</v>
      </c>
      <c r="F40" s="417">
        <v>1</v>
      </c>
      <c r="G40" s="417">
        <v>1</v>
      </c>
    </row>
    <row r="43" spans="2:7" x14ac:dyDescent="0.25">
      <c r="B43" s="589" t="s">
        <v>409</v>
      </c>
      <c r="C43" s="589"/>
      <c r="D43" s="589"/>
      <c r="E43" s="589"/>
      <c r="F43" s="589"/>
      <c r="G43" s="589"/>
    </row>
    <row r="44" spans="2:7" x14ac:dyDescent="0.25">
      <c r="B44" s="418" t="s">
        <v>361</v>
      </c>
      <c r="C44" s="419" t="s">
        <v>362</v>
      </c>
      <c r="D44" s="388" t="s">
        <v>363</v>
      </c>
      <c r="E44" s="420" t="s">
        <v>364</v>
      </c>
      <c r="F44" s="421" t="s">
        <v>365</v>
      </c>
      <c r="G44" s="420" t="s">
        <v>366</v>
      </c>
    </row>
    <row r="45" spans="2:7" x14ac:dyDescent="0.25">
      <c r="B45" s="422"/>
      <c r="C45" s="423"/>
      <c r="D45" s="388" t="s">
        <v>367</v>
      </c>
      <c r="E45" s="424" t="s">
        <v>368</v>
      </c>
      <c r="F45" s="425" t="s">
        <v>410</v>
      </c>
      <c r="G45" s="424" t="s">
        <v>370</v>
      </c>
    </row>
    <row r="46" spans="2:7" ht="45" x14ac:dyDescent="0.25">
      <c r="B46" s="426"/>
      <c r="C46" s="427"/>
      <c r="D46" s="388" t="s">
        <v>371</v>
      </c>
      <c r="E46" s="424"/>
      <c r="F46" s="424"/>
      <c r="G46" s="424"/>
    </row>
    <row r="47" spans="2:7" x14ac:dyDescent="0.25">
      <c r="B47" s="389" t="s">
        <v>372</v>
      </c>
      <c r="C47" s="427"/>
      <c r="D47" s="391">
        <v>1</v>
      </c>
      <c r="E47" s="391">
        <v>1</v>
      </c>
      <c r="F47" s="391">
        <v>1</v>
      </c>
      <c r="G47" s="391">
        <v>1</v>
      </c>
    </row>
    <row r="48" spans="2:7" x14ac:dyDescent="0.25">
      <c r="B48" s="428" t="s">
        <v>373</v>
      </c>
      <c r="C48" s="429"/>
      <c r="D48" s="393">
        <v>1</v>
      </c>
      <c r="E48" s="393">
        <v>1</v>
      </c>
      <c r="F48" s="393">
        <v>1</v>
      </c>
      <c r="G48" s="393">
        <v>1</v>
      </c>
    </row>
    <row r="49" spans="2:7" x14ac:dyDescent="0.25">
      <c r="B49" s="428" t="s">
        <v>374</v>
      </c>
      <c r="C49" s="429"/>
      <c r="D49" s="393">
        <v>1</v>
      </c>
      <c r="E49" s="393">
        <v>1</v>
      </c>
      <c r="F49" s="393">
        <v>1</v>
      </c>
      <c r="G49" s="393">
        <v>1</v>
      </c>
    </row>
    <row r="50" spans="2:7" x14ac:dyDescent="0.25">
      <c r="B50" s="428" t="s">
        <v>375</v>
      </c>
      <c r="C50" s="429"/>
      <c r="D50" s="393">
        <v>1</v>
      </c>
      <c r="E50" s="393">
        <v>1</v>
      </c>
      <c r="F50" s="393">
        <v>1</v>
      </c>
      <c r="G50" s="393">
        <v>1</v>
      </c>
    </row>
    <row r="51" spans="2:7" x14ac:dyDescent="0.25">
      <c r="B51" s="428" t="s">
        <v>376</v>
      </c>
      <c r="C51" s="429"/>
      <c r="D51" s="393">
        <v>1</v>
      </c>
      <c r="E51" s="393">
        <v>1</v>
      </c>
      <c r="F51" s="393">
        <v>1</v>
      </c>
      <c r="G51" s="393">
        <v>1</v>
      </c>
    </row>
    <row r="52" spans="2:7" x14ac:dyDescent="0.25">
      <c r="B52" s="428" t="s">
        <v>377</v>
      </c>
      <c r="C52" s="429"/>
      <c r="D52" s="393">
        <v>1</v>
      </c>
      <c r="E52" s="393">
        <v>1</v>
      </c>
      <c r="F52" s="393">
        <v>1</v>
      </c>
      <c r="G52" s="393">
        <v>1</v>
      </c>
    </row>
    <row r="53" spans="2:7" x14ac:dyDescent="0.25">
      <c r="B53" s="428" t="s">
        <v>378</v>
      </c>
      <c r="C53" s="429"/>
      <c r="D53" s="393">
        <v>1</v>
      </c>
      <c r="E53" s="393">
        <v>1</v>
      </c>
      <c r="F53" s="393">
        <v>1</v>
      </c>
      <c r="G53" s="393">
        <v>1</v>
      </c>
    </row>
    <row r="54" spans="2:7" x14ac:dyDescent="0.25">
      <c r="B54" s="428" t="s">
        <v>379</v>
      </c>
      <c r="C54" s="429"/>
      <c r="D54" s="393">
        <v>1</v>
      </c>
      <c r="E54" s="393">
        <v>1</v>
      </c>
      <c r="F54" s="393">
        <v>1</v>
      </c>
      <c r="G54" s="393">
        <v>1</v>
      </c>
    </row>
    <row r="55" spans="2:7" x14ac:dyDescent="0.25">
      <c r="B55" s="428" t="s">
        <v>380</v>
      </c>
      <c r="C55" s="429"/>
      <c r="D55" s="393">
        <v>1</v>
      </c>
      <c r="E55" s="393">
        <v>1</v>
      </c>
      <c r="F55" s="393">
        <v>1</v>
      </c>
      <c r="G55" s="393">
        <v>1</v>
      </c>
    </row>
    <row r="56" spans="2:7" x14ac:dyDescent="0.25">
      <c r="B56" s="428" t="s">
        <v>381</v>
      </c>
      <c r="C56" s="429"/>
      <c r="D56" s="393">
        <v>1</v>
      </c>
      <c r="E56" s="393">
        <v>1</v>
      </c>
      <c r="F56" s="393">
        <v>0.5</v>
      </c>
      <c r="G56" s="393">
        <v>0.5</v>
      </c>
    </row>
    <row r="57" spans="2:7" x14ac:dyDescent="0.25">
      <c r="B57" s="428" t="s">
        <v>382</v>
      </c>
      <c r="C57" s="429"/>
      <c r="D57" s="393">
        <v>1</v>
      </c>
      <c r="E57" s="393">
        <v>1</v>
      </c>
      <c r="F57" s="393">
        <v>0.5</v>
      </c>
      <c r="G57" s="393">
        <v>0.5</v>
      </c>
    </row>
    <row r="62" spans="2:7" x14ac:dyDescent="0.25">
      <c r="B62" s="589" t="s">
        <v>411</v>
      </c>
      <c r="C62" s="589"/>
      <c r="D62" s="589"/>
      <c r="E62" s="589"/>
      <c r="F62" s="589"/>
      <c r="G62" s="589"/>
    </row>
    <row r="63" spans="2:7" x14ac:dyDescent="0.25">
      <c r="B63" s="418" t="s">
        <v>361</v>
      </c>
      <c r="C63" s="430" t="s">
        <v>362</v>
      </c>
      <c r="D63" s="388" t="s">
        <v>363</v>
      </c>
      <c r="E63" s="420" t="s">
        <v>364</v>
      </c>
      <c r="F63" s="420" t="s">
        <v>365</v>
      </c>
      <c r="G63" s="420" t="s">
        <v>366</v>
      </c>
    </row>
    <row r="64" spans="2:7" x14ac:dyDescent="0.25">
      <c r="B64" s="431"/>
      <c r="C64" s="432"/>
      <c r="D64" s="388" t="s">
        <v>367</v>
      </c>
      <c r="E64" s="424" t="s">
        <v>368</v>
      </c>
      <c r="F64" s="424" t="s">
        <v>410</v>
      </c>
      <c r="G64" s="424" t="s">
        <v>370</v>
      </c>
    </row>
    <row r="65" spans="2:7" ht="45" x14ac:dyDescent="0.25">
      <c r="B65" s="389"/>
      <c r="C65" s="390"/>
      <c r="D65" s="388" t="s">
        <v>371</v>
      </c>
      <c r="E65" s="424"/>
      <c r="F65" s="424"/>
      <c r="G65" s="424"/>
    </row>
    <row r="66" spans="2:7" x14ac:dyDescent="0.25">
      <c r="B66" s="389" t="s">
        <v>372</v>
      </c>
      <c r="C66" s="427"/>
      <c r="D66" s="391">
        <v>1</v>
      </c>
      <c r="E66" s="391">
        <v>1</v>
      </c>
      <c r="F66" s="391">
        <v>1</v>
      </c>
      <c r="G66" s="391">
        <v>1</v>
      </c>
    </row>
    <row r="67" spans="2:7" x14ac:dyDescent="0.25">
      <c r="B67" s="428" t="s">
        <v>373</v>
      </c>
      <c r="C67" s="429"/>
      <c r="D67" s="393">
        <v>1</v>
      </c>
      <c r="E67" s="393">
        <v>1</v>
      </c>
      <c r="F67" s="393">
        <v>1</v>
      </c>
      <c r="G67" s="393">
        <v>1</v>
      </c>
    </row>
    <row r="68" spans="2:7" x14ac:dyDescent="0.25">
      <c r="B68" s="428" t="s">
        <v>374</v>
      </c>
      <c r="C68" s="429"/>
      <c r="D68" s="393">
        <v>1</v>
      </c>
      <c r="E68" s="393">
        <v>1</v>
      </c>
      <c r="F68" s="393">
        <v>1</v>
      </c>
      <c r="G68" s="393">
        <v>1</v>
      </c>
    </row>
    <row r="69" spans="2:7" x14ac:dyDescent="0.25">
      <c r="B69" s="428" t="s">
        <v>375</v>
      </c>
      <c r="C69" s="429"/>
      <c r="D69" s="393">
        <v>1</v>
      </c>
      <c r="E69" s="393">
        <v>1</v>
      </c>
      <c r="F69" s="393">
        <v>1</v>
      </c>
      <c r="G69" s="393">
        <v>1</v>
      </c>
    </row>
    <row r="70" spans="2:7" x14ac:dyDescent="0.25">
      <c r="B70" s="428" t="s">
        <v>376</v>
      </c>
      <c r="C70" s="429"/>
      <c r="D70" s="393">
        <v>1</v>
      </c>
      <c r="E70" s="393">
        <v>1</v>
      </c>
      <c r="F70" s="393">
        <v>0.75</v>
      </c>
      <c r="G70" s="393">
        <v>0.75</v>
      </c>
    </row>
    <row r="71" spans="2:7" x14ac:dyDescent="0.25">
      <c r="B71" s="428" t="s">
        <v>377</v>
      </c>
      <c r="C71" s="429"/>
      <c r="D71" s="393">
        <v>1</v>
      </c>
      <c r="E71" s="393">
        <v>1</v>
      </c>
      <c r="F71" s="393">
        <v>0.75</v>
      </c>
      <c r="G71" s="393">
        <v>0.75</v>
      </c>
    </row>
    <row r="72" spans="2:7" x14ac:dyDescent="0.25">
      <c r="B72" s="428" t="s">
        <v>378</v>
      </c>
      <c r="C72" s="429"/>
      <c r="D72" s="393">
        <v>1</v>
      </c>
      <c r="E72" s="393">
        <v>1</v>
      </c>
      <c r="F72" s="393">
        <v>0.65</v>
      </c>
      <c r="G72" s="393">
        <v>0.65</v>
      </c>
    </row>
    <row r="73" spans="2:7" x14ac:dyDescent="0.25">
      <c r="B73" s="428" t="s">
        <v>379</v>
      </c>
      <c r="C73" s="429"/>
      <c r="D73" s="393">
        <v>1</v>
      </c>
      <c r="E73" s="393">
        <v>1</v>
      </c>
      <c r="F73" s="393">
        <v>0.65</v>
      </c>
      <c r="G73" s="393">
        <v>0.65</v>
      </c>
    </row>
    <row r="74" spans="2:7" x14ac:dyDescent="0.25">
      <c r="B74" s="428" t="s">
        <v>380</v>
      </c>
      <c r="C74" s="429"/>
      <c r="D74" s="393">
        <v>1</v>
      </c>
      <c r="E74" s="393">
        <v>1</v>
      </c>
      <c r="F74" s="393">
        <v>0.65</v>
      </c>
      <c r="G74" s="393">
        <v>0.65</v>
      </c>
    </row>
    <row r="75" spans="2:7" x14ac:dyDescent="0.25">
      <c r="B75" s="428" t="s">
        <v>381</v>
      </c>
      <c r="C75" s="429"/>
      <c r="D75" s="393">
        <v>1</v>
      </c>
      <c r="E75" s="393">
        <v>1</v>
      </c>
      <c r="F75" s="393">
        <v>0.25</v>
      </c>
      <c r="G75" s="393">
        <v>0.25</v>
      </c>
    </row>
    <row r="76" spans="2:7" x14ac:dyDescent="0.25">
      <c r="B76" s="428" t="s">
        <v>382</v>
      </c>
      <c r="C76" s="429"/>
      <c r="D76" s="393">
        <v>1</v>
      </c>
      <c r="E76" s="393">
        <v>1</v>
      </c>
      <c r="F76" s="393">
        <v>0.25</v>
      </c>
      <c r="G76" s="393">
        <v>0.25</v>
      </c>
    </row>
    <row r="79" spans="2:7" s="433" customFormat="1" x14ac:dyDescent="0.25">
      <c r="B79" s="594" t="s">
        <v>412</v>
      </c>
      <c r="C79" s="594"/>
      <c r="D79" s="594"/>
      <c r="E79" s="594"/>
      <c r="F79" s="594"/>
      <c r="G79" s="594"/>
    </row>
    <row r="80" spans="2:7" x14ac:dyDescent="0.25">
      <c r="B80" s="434" t="s">
        <v>361</v>
      </c>
      <c r="C80" s="419" t="s">
        <v>362</v>
      </c>
      <c r="D80" s="388" t="s">
        <v>363</v>
      </c>
      <c r="E80" s="420" t="s">
        <v>364</v>
      </c>
      <c r="F80" s="420" t="s">
        <v>365</v>
      </c>
      <c r="G80" s="420" t="s">
        <v>366</v>
      </c>
    </row>
    <row r="81" spans="2:7" x14ac:dyDescent="0.25">
      <c r="B81" s="435"/>
      <c r="C81" s="423"/>
      <c r="D81" s="388" t="s">
        <v>367</v>
      </c>
      <c r="E81" s="424" t="s">
        <v>368</v>
      </c>
      <c r="F81" s="424" t="s">
        <v>410</v>
      </c>
      <c r="G81" s="424" t="s">
        <v>370</v>
      </c>
    </row>
    <row r="82" spans="2:7" ht="45" x14ac:dyDescent="0.25">
      <c r="B82" s="436"/>
      <c r="C82" s="427"/>
      <c r="D82" s="437" t="s">
        <v>371</v>
      </c>
      <c r="E82" s="424"/>
      <c r="F82" s="424"/>
      <c r="G82" s="424"/>
    </row>
    <row r="83" spans="2:7" x14ac:dyDescent="0.25">
      <c r="B83" s="389" t="s">
        <v>372</v>
      </c>
      <c r="C83" s="427"/>
      <c r="D83" s="391">
        <v>1</v>
      </c>
      <c r="E83" s="391">
        <v>1</v>
      </c>
      <c r="F83" s="391">
        <v>1</v>
      </c>
      <c r="G83" s="391">
        <v>1</v>
      </c>
    </row>
    <row r="84" spans="2:7" x14ac:dyDescent="0.25">
      <c r="B84" s="428" t="s">
        <v>373</v>
      </c>
      <c r="C84" s="429"/>
      <c r="D84" s="393">
        <v>1</v>
      </c>
      <c r="E84" s="393">
        <v>1</v>
      </c>
      <c r="F84" s="393">
        <v>1</v>
      </c>
      <c r="G84" s="393">
        <v>1</v>
      </c>
    </row>
    <row r="85" spans="2:7" x14ac:dyDescent="0.25">
      <c r="B85" s="428" t="s">
        <v>374</v>
      </c>
      <c r="C85" s="429"/>
      <c r="D85" s="393">
        <v>1</v>
      </c>
      <c r="E85" s="393">
        <v>1</v>
      </c>
      <c r="F85" s="393">
        <v>1</v>
      </c>
      <c r="G85" s="393">
        <v>1</v>
      </c>
    </row>
    <row r="86" spans="2:7" x14ac:dyDescent="0.25">
      <c r="B86" s="428" t="s">
        <v>375</v>
      </c>
      <c r="C86" s="429"/>
      <c r="D86" s="393">
        <v>1</v>
      </c>
      <c r="E86" s="393">
        <v>1</v>
      </c>
      <c r="F86" s="393">
        <v>1</v>
      </c>
      <c r="G86" s="393">
        <v>1</v>
      </c>
    </row>
    <row r="87" spans="2:7" x14ac:dyDescent="0.25">
      <c r="B87" s="428" t="s">
        <v>376</v>
      </c>
      <c r="C87" s="429"/>
      <c r="D87" s="393">
        <v>1</v>
      </c>
      <c r="E87" s="393">
        <v>1</v>
      </c>
      <c r="F87" s="393">
        <v>1</v>
      </c>
      <c r="G87" s="393">
        <v>1</v>
      </c>
    </row>
    <row r="88" spans="2:7" x14ac:dyDescent="0.25">
      <c r="B88" s="428" t="s">
        <v>377</v>
      </c>
      <c r="C88" s="429"/>
      <c r="D88" s="393">
        <v>1</v>
      </c>
      <c r="E88" s="393">
        <v>1</v>
      </c>
      <c r="F88" s="393">
        <v>1</v>
      </c>
      <c r="G88" s="393">
        <v>1</v>
      </c>
    </row>
    <row r="89" spans="2:7" x14ac:dyDescent="0.25">
      <c r="B89" s="428" t="s">
        <v>378</v>
      </c>
      <c r="C89" s="429"/>
      <c r="D89" s="393">
        <v>1</v>
      </c>
      <c r="E89" s="393">
        <v>1</v>
      </c>
      <c r="F89" s="393">
        <v>1</v>
      </c>
      <c r="G89" s="393">
        <v>1</v>
      </c>
    </row>
    <row r="90" spans="2:7" x14ac:dyDescent="0.25">
      <c r="B90" s="428" t="s">
        <v>379</v>
      </c>
      <c r="C90" s="429"/>
      <c r="D90" s="393">
        <v>1</v>
      </c>
      <c r="E90" s="393">
        <v>1</v>
      </c>
      <c r="F90" s="393">
        <v>1</v>
      </c>
      <c r="G90" s="393">
        <v>1</v>
      </c>
    </row>
    <row r="91" spans="2:7" x14ac:dyDescent="0.25">
      <c r="B91" s="428" t="s">
        <v>380</v>
      </c>
      <c r="C91" s="429"/>
      <c r="D91" s="393">
        <v>1</v>
      </c>
      <c r="E91" s="393">
        <v>1</v>
      </c>
      <c r="F91" s="393">
        <v>1</v>
      </c>
      <c r="G91" s="393">
        <v>1</v>
      </c>
    </row>
    <row r="92" spans="2:7" x14ac:dyDescent="0.25">
      <c r="B92" s="428" t="s">
        <v>381</v>
      </c>
      <c r="C92" s="429"/>
      <c r="D92" s="393">
        <v>1</v>
      </c>
      <c r="E92" s="393">
        <v>1</v>
      </c>
      <c r="F92" s="393" t="s">
        <v>413</v>
      </c>
      <c r="G92" s="393" t="s">
        <v>413</v>
      </c>
    </row>
    <row r="93" spans="2:7" x14ac:dyDescent="0.25">
      <c r="B93" s="428" t="s">
        <v>382</v>
      </c>
      <c r="C93" s="429"/>
      <c r="D93" s="393">
        <v>1</v>
      </c>
      <c r="E93" s="393">
        <v>1</v>
      </c>
      <c r="F93" s="393" t="s">
        <v>413</v>
      </c>
      <c r="G93" s="393" t="s">
        <v>413</v>
      </c>
    </row>
    <row r="96" spans="2:7" x14ac:dyDescent="0.25">
      <c r="B96" s="593" t="s">
        <v>414</v>
      </c>
      <c r="C96" s="593"/>
      <c r="D96" s="593"/>
      <c r="E96" s="593"/>
      <c r="F96" s="593"/>
      <c r="G96" s="593"/>
    </row>
    <row r="97" spans="2:7" x14ac:dyDescent="0.25">
      <c r="B97" s="438" t="s">
        <v>361</v>
      </c>
      <c r="C97" s="439" t="s">
        <v>362</v>
      </c>
      <c r="D97" s="388" t="s">
        <v>363</v>
      </c>
      <c r="E97" s="440" t="s">
        <v>364</v>
      </c>
      <c r="F97" s="440" t="s">
        <v>365</v>
      </c>
      <c r="G97" s="440" t="s">
        <v>366</v>
      </c>
    </row>
    <row r="98" spans="2:7" x14ac:dyDescent="0.25">
      <c r="B98" s="441"/>
      <c r="C98" s="442"/>
      <c r="D98" s="388" t="s">
        <v>367</v>
      </c>
      <c r="E98" s="443" t="s">
        <v>368</v>
      </c>
      <c r="F98" s="443" t="s">
        <v>410</v>
      </c>
      <c r="G98" s="443" t="s">
        <v>415</v>
      </c>
    </row>
    <row r="99" spans="2:7" ht="37.15" customHeight="1" x14ac:dyDescent="0.25">
      <c r="B99" s="444"/>
      <c r="C99" s="445"/>
      <c r="D99" s="446" t="s">
        <v>416</v>
      </c>
      <c r="E99" s="443"/>
      <c r="F99" s="443"/>
      <c r="G99" s="447" t="s">
        <v>417</v>
      </c>
    </row>
    <row r="100" spans="2:7" x14ac:dyDescent="0.25">
      <c r="B100" s="389" t="s">
        <v>372</v>
      </c>
      <c r="C100" s="427"/>
      <c r="D100" s="391">
        <v>1</v>
      </c>
      <c r="E100" s="391">
        <v>1</v>
      </c>
      <c r="F100" s="391">
        <v>1</v>
      </c>
      <c r="G100" s="391">
        <v>1</v>
      </c>
    </row>
    <row r="101" spans="2:7" x14ac:dyDescent="0.25">
      <c r="B101" s="428" t="s">
        <v>373</v>
      </c>
      <c r="C101" s="429"/>
      <c r="D101" s="393">
        <v>1</v>
      </c>
      <c r="E101" s="393">
        <v>1</v>
      </c>
      <c r="F101" s="393">
        <v>1</v>
      </c>
      <c r="G101" s="393">
        <v>1</v>
      </c>
    </row>
    <row r="102" spans="2:7" x14ac:dyDescent="0.25">
      <c r="B102" s="428" t="s">
        <v>374</v>
      </c>
      <c r="C102" s="429"/>
      <c r="D102" s="393">
        <v>1</v>
      </c>
      <c r="E102" s="393">
        <v>1</v>
      </c>
      <c r="F102" s="393">
        <v>1</v>
      </c>
      <c r="G102" s="393">
        <v>1</v>
      </c>
    </row>
    <row r="103" spans="2:7" x14ac:dyDescent="0.25">
      <c r="B103" s="428" t="s">
        <v>375</v>
      </c>
      <c r="C103" s="429"/>
      <c r="D103" s="393">
        <v>1</v>
      </c>
      <c r="E103" s="393">
        <v>1</v>
      </c>
      <c r="F103" s="393">
        <v>1</v>
      </c>
      <c r="G103" s="393">
        <v>1</v>
      </c>
    </row>
    <row r="104" spans="2:7" x14ac:dyDescent="0.25">
      <c r="B104" s="428" t="s">
        <v>376</v>
      </c>
      <c r="C104" s="429"/>
      <c r="D104" s="393">
        <v>1</v>
      </c>
      <c r="E104" s="393">
        <v>1</v>
      </c>
      <c r="F104" s="393">
        <v>1</v>
      </c>
      <c r="G104" s="393">
        <v>1</v>
      </c>
    </row>
    <row r="105" spans="2:7" x14ac:dyDescent="0.25">
      <c r="B105" s="428" t="s">
        <v>377</v>
      </c>
      <c r="C105" s="429"/>
      <c r="D105" s="393">
        <v>1</v>
      </c>
      <c r="E105" s="393">
        <v>1</v>
      </c>
      <c r="F105" s="393">
        <v>1</v>
      </c>
      <c r="G105" s="393">
        <v>1</v>
      </c>
    </row>
    <row r="106" spans="2:7" x14ac:dyDescent="0.25">
      <c r="B106" s="428" t="s">
        <v>378</v>
      </c>
      <c r="C106" s="429"/>
      <c r="D106" s="393">
        <v>1</v>
      </c>
      <c r="E106" s="393">
        <v>1</v>
      </c>
      <c r="F106" s="393">
        <v>1</v>
      </c>
      <c r="G106" s="393">
        <v>1</v>
      </c>
    </row>
    <row r="107" spans="2:7" x14ac:dyDescent="0.25">
      <c r="B107" s="428" t="s">
        <v>379</v>
      </c>
      <c r="C107" s="429"/>
      <c r="D107" s="393">
        <v>1</v>
      </c>
      <c r="E107" s="393">
        <v>1</v>
      </c>
      <c r="F107" s="393">
        <v>1</v>
      </c>
      <c r="G107" s="393">
        <v>1</v>
      </c>
    </row>
    <row r="108" spans="2:7" x14ac:dyDescent="0.25">
      <c r="B108" s="428" t="s">
        <v>380</v>
      </c>
      <c r="C108" s="429"/>
      <c r="D108" s="393">
        <v>1</v>
      </c>
      <c r="E108" s="393">
        <v>1</v>
      </c>
      <c r="F108" s="393">
        <v>1</v>
      </c>
      <c r="G108" s="393">
        <v>1</v>
      </c>
    </row>
    <row r="109" spans="2:7" x14ac:dyDescent="0.25">
      <c r="B109" s="428" t="s">
        <v>381</v>
      </c>
      <c r="C109" s="429"/>
      <c r="D109" s="393">
        <v>1</v>
      </c>
      <c r="E109" s="393">
        <v>1</v>
      </c>
      <c r="F109" s="393">
        <v>1</v>
      </c>
      <c r="G109" s="393" t="s">
        <v>413</v>
      </c>
    </row>
    <row r="110" spans="2:7" x14ac:dyDescent="0.25">
      <c r="B110" s="428" t="s">
        <v>382</v>
      </c>
      <c r="C110" s="429"/>
      <c r="D110" s="393">
        <v>1</v>
      </c>
      <c r="E110" s="393">
        <v>1</v>
      </c>
      <c r="F110" s="393">
        <v>1</v>
      </c>
      <c r="G110" s="393" t="s">
        <v>413</v>
      </c>
    </row>
  </sheetData>
  <mergeCells count="10">
    <mergeCell ref="J3:J5"/>
    <mergeCell ref="K3:K5"/>
    <mergeCell ref="B96:G96"/>
    <mergeCell ref="B62:G62"/>
    <mergeCell ref="B79:G79"/>
    <mergeCell ref="B1:G1"/>
    <mergeCell ref="B2:G2"/>
    <mergeCell ref="B43:G43"/>
    <mergeCell ref="B3:B5"/>
    <mergeCell ref="C3:C5"/>
  </mergeCells>
  <printOptions horizontalCentered="1"/>
  <pageMargins left="0.25" right="0.25" top="0.75" bottom="0.75" header="0.3" footer="0.3"/>
  <pageSetup paperSize="9" scale="68" firstPageNumber="0" fitToHeight="0" orientation="portrait" horizontalDpi="300" verticalDpi="300" r:id="rId1"/>
  <rowBreaks count="2" manualBreakCount="2">
    <brk id="61" min="1" max="6" man="1"/>
    <brk id="111" min="1" max="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f7478c969a8641d5baa173d1d5521f31 xmlns="ceee5eb5-87c2-4fae-9295-091b6434e7e7">
      <Terms xmlns="http://schemas.microsoft.com/office/infopath/2007/PartnerControls">
        <TermInfo xmlns="http://schemas.microsoft.com/office/infopath/2007/PartnerControls">
          <TermName xmlns="http://schemas.microsoft.com/office/infopath/2007/PartnerControls">Ukraine</TermName>
          <TermId xmlns="http://schemas.microsoft.com/office/infopath/2007/PartnerControls">5e3cf4a9-3b47-43bb-aa80-ae3d7d39d331</TermId>
        </TermInfo>
      </Terms>
    </f7478c969a8641d5baa173d1d5521f31>
    <Personal_x0020_Data xmlns="ceee5eb5-87c2-4fae-9295-091b6434e7e7">true</Personal_x0020_Data>
    <_Status xmlns="http://schemas.microsoft.com/sharepoint/v3/fields" xsi:nil="true"/>
    <g3d252f8bb6a446392d7fbae9f20ca77 xmlns="ceee5eb5-87c2-4fae-9295-091b6434e7e7">
      <Terms xmlns="http://schemas.microsoft.com/office/infopath/2007/PartnerControls">
        <TermInfo xmlns="http://schemas.microsoft.com/office/infopath/2007/PartnerControls">
          <TermName xmlns="http://schemas.microsoft.com/office/infopath/2007/PartnerControls">Confidential</TermName>
          <TermId xmlns="http://schemas.microsoft.com/office/infopath/2007/PartnerControls">bd9c68f5-8922-41ae-abb6-3451be811da1</TermId>
        </TermInfo>
      </Terms>
    </g3d252f8bb6a446392d7fbae9f20ca77>
    <g495c6ceaa09411c9cb3500051561ead xmlns="ceee5eb5-87c2-4fae-9295-091b6434e7e7">
      <Terms xmlns="http://schemas.microsoft.com/office/infopath/2007/PartnerControls"/>
    </g495c6ceaa09411c9cb3500051561ead>
    <le6e63c9d2e64872aab0a73d5d11e2a6 xmlns="ceee5eb5-87c2-4fae-9295-091b6434e7e7">
      <Terms xmlns="http://schemas.microsoft.com/office/infopath/2007/PartnerControls">
        <TermInfo xmlns="http://schemas.microsoft.com/office/infopath/2007/PartnerControls">
          <TermName xmlns="http://schemas.microsoft.com/office/infopath/2007/PartnerControls">HR</TermName>
          <TermId xmlns="http://schemas.microsoft.com/office/infopath/2007/PartnerControls">d16f475f-3185-4b6f-9f52-952cb942a989</TermId>
        </TermInfo>
      </Terms>
    </le6e63c9d2e64872aab0a73d5d11e2a6>
    <p00bec507ce3468280d01feea6306a5a xmlns="ceee5eb5-87c2-4fae-9295-091b6434e7e7">
      <Terms xmlns="http://schemas.microsoft.com/office/infopath/2007/PartnerControls"/>
    </p00bec507ce3468280d01feea6306a5a>
    <j57207e2f41d49329a73939b6d2a0839 xmlns="ceee5eb5-87c2-4fae-9295-091b6434e7e7">
      <Terms xmlns="http://schemas.microsoft.com/office/infopath/2007/PartnerControls"/>
    </j57207e2f41d49329a73939b6d2a0839>
    <ae826311e4bf47a9b736592b9801082c xmlns="ceee5eb5-87c2-4fae-9295-091b6434e7e7">
      <Terms xmlns="http://schemas.microsoft.com/office/infopath/2007/PartnerControls"/>
    </ae826311e4bf47a9b736592b9801082c>
    <ReportOwner xmlns="http://schemas.microsoft.com/sharepoint/v3">
      <UserInfo>
        <DisplayName/>
        <AccountId xsi:nil="true"/>
        <AccountType/>
      </UserInfo>
    </ReportOwner>
    <TaxCatchAll xmlns="ceee5eb5-87c2-4fae-9295-091b6434e7e7">
      <Value>4</Value>
      <Value>3</Value>
      <Value>2</Value>
    </TaxCatchAll>
    <babbe3605a02458db1656e216f46caad xmlns="ceee5eb5-87c2-4fae-9295-091b6434e7e7">
      <Terms xmlns="http://schemas.microsoft.com/office/infopath/2007/PartnerControls"/>
    </babbe3605a02458db1656e216f46caad>
  </documentManagement>
</p:properties>
</file>

<file path=customXml/item3.xml><?xml version="1.0" encoding="utf-8"?>
<ct:contentTypeSchema xmlns:ct="http://schemas.microsoft.com/office/2006/metadata/contentType" xmlns:ma="http://schemas.microsoft.com/office/2006/metadata/properties/metaAttributes" ct:_="" ma:_="" ma:contentTypeName="Carlsberg Record All" ma:contentTypeID="0x0101007CD8F8EB7FBF30408F31093FED16BD3500DC27C3AB71D5E740B885D456BFBBAE84" ma:contentTypeVersion="10" ma:contentTypeDescription="Carlsberg Record All for RMS" ma:contentTypeScope="" ma:versionID="5d27aafe228ff87173caacb9de61b10e">
  <xsd:schema xmlns:xsd="http://www.w3.org/2001/XMLSchema" xmlns:xs="http://www.w3.org/2001/XMLSchema" xmlns:p="http://schemas.microsoft.com/office/2006/metadata/properties" xmlns:ns1="http://schemas.microsoft.com/sharepoint/v3" xmlns:ns2="ceee5eb5-87c2-4fae-9295-091b6434e7e7" xmlns:ns3="http://schemas.microsoft.com/sharepoint/v3/fields" targetNamespace="http://schemas.microsoft.com/office/2006/metadata/properties" ma:root="true" ma:fieldsID="be8d9b14048a3e993c453356f2fea1c0" ns1:_="" ns2:_="" ns3:_="">
    <xsd:import namespace="http://schemas.microsoft.com/sharepoint/v3"/>
    <xsd:import namespace="ceee5eb5-87c2-4fae-9295-091b6434e7e7"/>
    <xsd:import namespace="http://schemas.microsoft.com/sharepoint/v3/fields"/>
    <xsd:element name="properties">
      <xsd:complexType>
        <xsd:sequence>
          <xsd:element name="documentManagement">
            <xsd:complexType>
              <xsd:all>
                <xsd:element ref="ns2:Personal_x0020_Data" minOccurs="0"/>
                <xsd:element ref="ns1:ReportOwner" minOccurs="0"/>
                <xsd:element ref="ns3:_Status" minOccurs="0"/>
                <xsd:element ref="ns2:g3d252f8bb6a446392d7fbae9f20ca77" minOccurs="0"/>
                <xsd:element ref="ns2:f7478c969a8641d5baa173d1d5521f31" minOccurs="0"/>
                <xsd:element ref="ns2:babbe3605a02458db1656e216f46caad" minOccurs="0"/>
                <xsd:element ref="ns2:g495c6ceaa09411c9cb3500051561ead" minOccurs="0"/>
                <xsd:element ref="ns2:j57207e2f41d49329a73939b6d2a0839" minOccurs="0"/>
                <xsd:element ref="ns2:TaxCatchAll" minOccurs="0"/>
                <xsd:element ref="ns2:p00bec507ce3468280d01feea6306a5a" minOccurs="0"/>
                <xsd:element ref="ns2:TaxCatchAllLabel" minOccurs="0"/>
                <xsd:element ref="ns2:le6e63c9d2e64872aab0a73d5d11e2a6" minOccurs="0"/>
                <xsd:element ref="ns2:ae826311e4bf47a9b736592b9801082c"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ReportOwner" ma:index="11" nillable="true" ma:displayName="Owner" ma:description="Owner of this document" ma:list="UserInfo" ma:internalName="Report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eee5eb5-87c2-4fae-9295-091b6434e7e7" elementFormDefault="qualified">
    <xsd:import namespace="http://schemas.microsoft.com/office/2006/documentManagement/types"/>
    <xsd:import namespace="http://schemas.microsoft.com/office/infopath/2007/PartnerControls"/>
    <xsd:element name="Personal_x0020_Data" ma:index="5" nillable="true" ma:displayName="Personal Data" ma:default="0" ma:description="Select “yes” if your file contains personal data" ma:internalName="Personal_x0020_Data">
      <xsd:simpleType>
        <xsd:restriction base="dms:Boolean"/>
      </xsd:simpleType>
    </xsd:element>
    <xsd:element name="g3d252f8bb6a446392d7fbae9f20ca77" ma:index="14" ma:taxonomy="true" ma:internalName="g3d252f8bb6a446392d7fbae9f20ca77" ma:taxonomyFieldName="Classification" ma:displayName="Classification" ma:readOnly="false" ma:default="1;#Internal|7dc45b93-a046-4ff3-ae14-bc3e86b23e83" ma:fieldId="{03d252f8-bb6a-4463-92d7-fbae9f20ca77}" ma:sspId="c1e3c67d-ebb3-4cf1-834a-e0d186fa1341" ma:termSetId="f160985f-d692-415c-9f3b-0288bb8a4ffd" ma:anchorId="00000000-0000-0000-0000-000000000000" ma:open="false" ma:isKeyword="false">
      <xsd:complexType>
        <xsd:sequence>
          <xsd:element ref="pc:Terms" minOccurs="0" maxOccurs="1"/>
        </xsd:sequence>
      </xsd:complexType>
    </xsd:element>
    <xsd:element name="f7478c969a8641d5baa173d1d5521f31" ma:index="17" nillable="true" ma:taxonomy="true" ma:internalName="f7478c969a8641d5baa173d1d5521f31" ma:taxonomyFieldName="Country" ma:displayName="Country" ma:default="" ma:fieldId="{f7478c96-9a86-41d5-baa1-73d1d5521f31}" ma:taxonomyMulti="true" ma:sspId="c1e3c67d-ebb3-4cf1-834a-e0d186fa1341" ma:termSetId="63f9ade8-e5e7-4d20-8876-d97265c45fed" ma:anchorId="00000000-0000-0000-0000-000000000000" ma:open="false" ma:isKeyword="false">
      <xsd:complexType>
        <xsd:sequence>
          <xsd:element ref="pc:Terms" minOccurs="0" maxOccurs="1"/>
        </xsd:sequence>
      </xsd:complexType>
    </xsd:element>
    <xsd:element name="babbe3605a02458db1656e216f46caad" ma:index="19" nillable="true" ma:taxonomy="true" ma:internalName="babbe3605a02458db1656e216f46caad" ma:taxonomyFieldName="Carlsberg_x0020_Tags" ma:displayName="Carlsberg Tags" ma:default="" ma:fieldId="{babbe360-5a02-458d-b165-6e216f46caad}" ma:taxonomyMulti="true" ma:sspId="c1e3c67d-ebb3-4cf1-834a-e0d186fa1341" ma:termSetId="006d8808-6a32-42b9-976e-61ef6c0dc6f3" ma:anchorId="00000000-0000-0000-0000-000000000000" ma:open="true" ma:isKeyword="false">
      <xsd:complexType>
        <xsd:sequence>
          <xsd:element ref="pc:Terms" minOccurs="0" maxOccurs="1"/>
        </xsd:sequence>
      </xsd:complexType>
    </xsd:element>
    <xsd:element name="g495c6ceaa09411c9cb3500051561ead" ma:index="20" nillable="true" ma:taxonomy="true" ma:internalName="g495c6ceaa09411c9cb3500051561ead" ma:taxonomyFieldName="CarlsbergCompany" ma:displayName="Carlsberg company" ma:default="" ma:fieldId="{0495c6ce-aa09-411c-9cb3-500051561ead}" ma:taxonomyMulti="true" ma:sspId="c1e3c67d-ebb3-4cf1-834a-e0d186fa1341" ma:termSetId="c4b9e348-d62f-4b16-bf10-3e87e48fb0f7" ma:anchorId="00000000-0000-0000-0000-000000000000" ma:open="false" ma:isKeyword="false">
      <xsd:complexType>
        <xsd:sequence>
          <xsd:element ref="pc:Terms" minOccurs="0" maxOccurs="1"/>
        </xsd:sequence>
      </xsd:complexType>
    </xsd:element>
    <xsd:element name="j57207e2f41d49329a73939b6d2a0839" ma:index="21" nillable="true" ma:taxonomy="true" ma:internalName="j57207e2f41d49329a73939b6d2a0839" ma:taxonomyFieldName="Brand" ma:displayName="Brand" ma:default="" ma:fieldId="{357207e2-f41d-4932-9a73-939b6d2a0839}" ma:taxonomyMulti="true" ma:sspId="c1e3c67d-ebb3-4cf1-834a-e0d186fa1341" ma:termSetId="992b2d45-39f8-441b-81aa-07bb2b6591a5" ma:anchorId="00000000-0000-0000-0000-000000000000" ma:open="false" ma:isKeyword="false">
      <xsd:complexType>
        <xsd:sequence>
          <xsd:element ref="pc:Terms" minOccurs="0" maxOccurs="1"/>
        </xsd:sequence>
      </xsd:complexType>
    </xsd:element>
    <xsd:element name="TaxCatchAll" ma:index="22" nillable="true" ma:displayName="Taxonomy Catch All Column" ma:hidden="true" ma:list="{07656c6a-dd2f-4126-b24f-d4a4cde6072a}" ma:internalName="TaxCatchAll" ma:showField="CatchAllData" ma:web="6d6458f6-d276-4ccd-a03a-36287046d673">
      <xsd:complexType>
        <xsd:complexContent>
          <xsd:extension base="dms:MultiChoiceLookup">
            <xsd:sequence>
              <xsd:element name="Value" type="dms:Lookup" maxOccurs="unbounded" minOccurs="0" nillable="true"/>
            </xsd:sequence>
          </xsd:extension>
        </xsd:complexContent>
      </xsd:complexType>
    </xsd:element>
    <xsd:element name="p00bec507ce3468280d01feea6306a5a" ma:index="23" nillable="true" ma:taxonomy="true" ma:internalName="p00bec507ce3468280d01feea6306a5a" ma:taxonomyFieldName="OtherParty" ma:displayName="Other party" ma:default="" ma:fieldId="{900bec50-7ce3-4682-80d0-1feea6306a5a}" ma:taxonomyMulti="true" ma:sspId="c1e3c67d-ebb3-4cf1-834a-e0d186fa1341" ma:termSetId="c5c410c9-6ada-4aba-9ff7-8a112955d2d7" ma:anchorId="00000000-0000-0000-0000-000000000000" ma:open="true" ma:isKeyword="false">
      <xsd:complexType>
        <xsd:sequence>
          <xsd:element ref="pc:Terms" minOccurs="0" maxOccurs="1"/>
        </xsd:sequence>
      </xsd:complexType>
    </xsd:element>
    <xsd:element name="TaxCatchAllLabel" ma:index="24" nillable="true" ma:displayName="Taxonomy Catch All Column1" ma:hidden="true" ma:list="{07656c6a-dd2f-4126-b24f-d4a4cde6072a}" ma:internalName="TaxCatchAllLabel" ma:readOnly="true" ma:showField="CatchAllDataLabel" ma:web="6d6458f6-d276-4ccd-a03a-36287046d673">
      <xsd:complexType>
        <xsd:complexContent>
          <xsd:extension base="dms:MultiChoiceLookup">
            <xsd:sequence>
              <xsd:element name="Value" type="dms:Lookup" maxOccurs="unbounded" minOccurs="0" nillable="true"/>
            </xsd:sequence>
          </xsd:extension>
        </xsd:complexContent>
      </xsd:complexType>
    </xsd:element>
    <xsd:element name="le6e63c9d2e64872aab0a73d5d11e2a6" ma:index="26" nillable="true" ma:taxonomy="true" ma:internalName="le6e63c9d2e64872aab0a73d5d11e2a6" ma:taxonomyFieldName="Carlsberg_x0020_Function" ma:displayName="Carlsberg Function" ma:default="" ma:fieldId="{5e6e63c9-d2e6-4872-aab0-a73d5d11e2a6}" ma:taxonomyMulti="true" ma:sspId="c1e3c67d-ebb3-4cf1-834a-e0d186fa1341" ma:termSetId="b2d92aa7-3c4a-41e7-9366-5724252580d6" ma:anchorId="00000000-0000-0000-0000-000000000000" ma:open="true" ma:isKeyword="false">
      <xsd:complexType>
        <xsd:sequence>
          <xsd:element ref="pc:Terms" minOccurs="0" maxOccurs="1"/>
        </xsd:sequence>
      </xsd:complexType>
    </xsd:element>
    <xsd:element name="ae826311e4bf47a9b736592b9801082c" ma:index="27" nillable="true" ma:taxonomy="true" ma:internalName="ae826311e4bf47a9b736592b9801082c" ma:taxonomyFieldName="Carlsberg_x0020_Content" ma:displayName="Carlsberg Content" ma:default="" ma:fieldId="{ae826311-e4bf-47a9-b736-592b9801082c}" ma:sspId="c1e3c67d-ebb3-4cf1-834a-e0d186fa1341" ma:termSetId="5c4e68ef-8df0-452d-b0bc-2dc248333b84"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2" nillable="true" ma:displayName="Status" ma:description="Insert status (Example: Draft, Reviewed, Final, Expired)" ma:format="Dropdown" ma:internalName="_Status">
      <xsd:simpleType>
        <xsd:union memberTypes="dms:Text">
          <xsd:simpleType>
            <xsd:restriction base="dms:Choice">
              <xsd:enumeration value="Not Started"/>
              <xsd:enumeration value="Draft"/>
              <xsd:enumeration value="Reviewed"/>
              <xsd:enumeration value="Scheduled"/>
              <xsd:enumeration value="Published"/>
              <xsd:enumeration value="Final"/>
              <xsd:enumeration value="Expired"/>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c1e3c67d-ebb3-4cf1-834a-e0d186fa1341" ContentTypeId="0x0101007CD8F8EB7FBF30408F31093FED16BD35" PreviousValue="false"/>
</file>

<file path=customXml/itemProps1.xml><?xml version="1.0" encoding="utf-8"?>
<ds:datastoreItem xmlns:ds="http://schemas.openxmlformats.org/officeDocument/2006/customXml" ds:itemID="{8CC3BE9B-D27A-4DA4-BB92-3D05595C7A47}">
  <ds:schemaRefs>
    <ds:schemaRef ds:uri="http://schemas.microsoft.com/sharepoint/v3/contenttype/forms"/>
  </ds:schemaRefs>
</ds:datastoreItem>
</file>

<file path=customXml/itemProps2.xml><?xml version="1.0" encoding="utf-8"?>
<ds:datastoreItem xmlns:ds="http://schemas.openxmlformats.org/officeDocument/2006/customXml" ds:itemID="{DBB1A8B3-30E4-4A3E-94B7-2690F53CBC4E}">
  <ds:schemaRefs>
    <ds:schemaRef ds:uri="http://schemas.microsoft.com/office/2006/metadata/properties"/>
    <ds:schemaRef ds:uri="http://schemas.microsoft.com/office/infopath/2007/PartnerControls"/>
    <ds:schemaRef ds:uri="ceee5eb5-87c2-4fae-9295-091b6434e7e7"/>
    <ds:schemaRef ds:uri="http://schemas.microsoft.com/sharepoint/v3/fields"/>
    <ds:schemaRef ds:uri="http://schemas.microsoft.com/sharepoint/v3"/>
  </ds:schemaRefs>
</ds:datastoreItem>
</file>

<file path=customXml/itemProps3.xml><?xml version="1.0" encoding="utf-8"?>
<ds:datastoreItem xmlns:ds="http://schemas.openxmlformats.org/officeDocument/2006/customXml" ds:itemID="{D93A7C6B-B207-4D29-87D0-38FFA5D42A0E}"/>
</file>

<file path=customXml/itemProps4.xml><?xml version="1.0" encoding="utf-8"?>
<ds:datastoreItem xmlns:ds="http://schemas.openxmlformats.org/officeDocument/2006/customXml" ds:itemID="{E2FED22F-5884-4992-B1C3-FC93F69B63A4}">
  <ds:schemaRefs>
    <ds:schemaRef ds:uri="Microsoft.SharePoint.Taxonomy.ContentTypeSync"/>
  </ds:schemaRefs>
</ds:datastoreItem>
</file>

<file path=docMetadata/LabelInfo.xml><?xml version="1.0" encoding="utf-8"?>
<clbl:labelList xmlns:clbl="http://schemas.microsoft.com/office/2020/mipLabelMetadata">
  <clbl:label id="{f0567998-807e-4087-8532-8572478b1acb}" enabled="1" method="Standard" siteId="{882d47f6-50f4-4554-9aa6-43a46416b0f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6</vt:i4>
      </vt:variant>
      <vt:variant>
        <vt:lpstr>Іменовані діапазони</vt:lpstr>
      </vt:variant>
      <vt:variant>
        <vt:i4>5</vt:i4>
      </vt:variant>
    </vt:vector>
  </HeadingPairs>
  <TitlesOfParts>
    <vt:vector size="11" baseType="lpstr">
      <vt:lpstr>Програма 1</vt:lpstr>
      <vt:lpstr>Програма 2</vt:lpstr>
      <vt:lpstr>Діти </vt:lpstr>
      <vt:lpstr>Діти  (2)</vt:lpstr>
      <vt:lpstr>Додаткові умови</vt:lpstr>
      <vt:lpstr>Таблиця покриття ЛПУ </vt:lpstr>
      <vt:lpstr>'Діти '!Область_друку</vt:lpstr>
      <vt:lpstr>'Діти  (2)'!Область_друку</vt:lpstr>
      <vt:lpstr>'Програма 1'!Область_друку</vt:lpstr>
      <vt:lpstr>'Програма 2'!Область_друку</vt:lpstr>
      <vt:lpstr>'Таблиця покриття ЛПУ '!Область_друку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Гічанова Віра (Hichanova Vira)</dc:creator>
  <cp:lastModifiedBy>Nadiia Bezulenko</cp:lastModifiedBy>
  <cp:lastPrinted>2025-10-06T07:49:25Z</cp:lastPrinted>
  <dcterms:created xsi:type="dcterms:W3CDTF">2025-09-08T09:11:47Z</dcterms:created>
  <dcterms:modified xsi:type="dcterms:W3CDTF">2025-10-14T08:13:40Z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43f10a-881e-4653-a55e-02ca2cc829dc_Enabled">
    <vt:lpwstr>true</vt:lpwstr>
  </property>
  <property fmtid="{D5CDD505-2E9C-101B-9397-08002B2CF9AE}" pid="3" name="MSIP_Label_9043f10a-881e-4653-a55e-02ca2cc829dc_SetDate">
    <vt:lpwstr>2025-09-10T11:46:10Z</vt:lpwstr>
  </property>
  <property fmtid="{D5CDD505-2E9C-101B-9397-08002B2CF9AE}" pid="4" name="MSIP_Label_9043f10a-881e-4653-a55e-02ca2cc829dc_Method">
    <vt:lpwstr>Standard</vt:lpwstr>
  </property>
  <property fmtid="{D5CDD505-2E9C-101B-9397-08002B2CF9AE}" pid="5" name="MSIP_Label_9043f10a-881e-4653-a55e-02ca2cc829dc_Name">
    <vt:lpwstr>ADC_class_200</vt:lpwstr>
  </property>
  <property fmtid="{D5CDD505-2E9C-101B-9397-08002B2CF9AE}" pid="6" name="MSIP_Label_9043f10a-881e-4653-a55e-02ca2cc829dc_SiteId">
    <vt:lpwstr>94cfddbc-0627-494a-ad7a-29aea3aea832</vt:lpwstr>
  </property>
  <property fmtid="{D5CDD505-2E9C-101B-9397-08002B2CF9AE}" pid="7" name="MSIP_Label_9043f10a-881e-4653-a55e-02ca2cc829dc_ActionId">
    <vt:lpwstr>caa1ba82-c705-4064-a5cb-ef6e03326681</vt:lpwstr>
  </property>
  <property fmtid="{D5CDD505-2E9C-101B-9397-08002B2CF9AE}" pid="8" name="MSIP_Label_9043f10a-881e-4653-a55e-02ca2cc829dc_ContentBits">
    <vt:lpwstr>0</vt:lpwstr>
  </property>
  <property fmtid="{D5CDD505-2E9C-101B-9397-08002B2CF9AE}" pid="9" name="MSIP_Label_9043f10a-881e-4653-a55e-02ca2cc829dc_Tag">
    <vt:lpwstr>10, 3, 0, 1</vt:lpwstr>
  </property>
  <property fmtid="{D5CDD505-2E9C-101B-9397-08002B2CF9AE}" pid="10" name="ContentTypeId">
    <vt:lpwstr>0x0101007CD8F8EB7FBF30408F31093FED16BD3500DC27C3AB71D5E740B885D456BFBBAE84</vt:lpwstr>
  </property>
  <property fmtid="{D5CDD505-2E9C-101B-9397-08002B2CF9AE}" pid="11" name="Carlsberg_x0020_Tags">
    <vt:lpwstr/>
  </property>
  <property fmtid="{D5CDD505-2E9C-101B-9397-08002B2CF9AE}" pid="12" name="MediaServiceImageTags">
    <vt:lpwstr/>
  </property>
  <property fmtid="{D5CDD505-2E9C-101B-9397-08002B2CF9AE}" pid="13" name="Brand">
    <vt:lpwstr/>
  </property>
  <property fmtid="{D5CDD505-2E9C-101B-9397-08002B2CF9AE}" pid="14" name="Country">
    <vt:lpwstr>4;#Ukraine|5e3cf4a9-3b47-43bb-aa80-ae3d7d39d331</vt:lpwstr>
  </property>
  <property fmtid="{D5CDD505-2E9C-101B-9397-08002B2CF9AE}" pid="15" name="Classification">
    <vt:lpwstr>2;#Confidential|bd9c68f5-8922-41ae-abb6-3451be811da1</vt:lpwstr>
  </property>
  <property fmtid="{D5CDD505-2E9C-101B-9397-08002B2CF9AE}" pid="16" name="Carlsberg_x0020_Content">
    <vt:lpwstr/>
  </property>
  <property fmtid="{D5CDD505-2E9C-101B-9397-08002B2CF9AE}" pid="17" name="CarlsbergCompany">
    <vt:lpwstr/>
  </property>
  <property fmtid="{D5CDD505-2E9C-101B-9397-08002B2CF9AE}" pid="18" name="Carlsberg_x0020_Function">
    <vt:lpwstr>3;#HR|d16f475f-3185-4b6f-9f52-952cb942a989</vt:lpwstr>
  </property>
  <property fmtid="{D5CDD505-2E9C-101B-9397-08002B2CF9AE}" pid="19" name="OtherParty">
    <vt:lpwstr/>
  </property>
  <property fmtid="{D5CDD505-2E9C-101B-9397-08002B2CF9AE}" pid="20" name="Carlsberg Function">
    <vt:lpwstr>3;#HR|d16f475f-3185-4b6f-9f52-952cb942a989</vt:lpwstr>
  </property>
  <property fmtid="{D5CDD505-2E9C-101B-9397-08002B2CF9AE}" pid="21" name="Carlsberg Tags">
    <vt:lpwstr/>
  </property>
  <property fmtid="{D5CDD505-2E9C-101B-9397-08002B2CF9AE}" pid="22" name="Carlsberg Content">
    <vt:lpwstr/>
  </property>
  <property fmtid="{D5CDD505-2E9C-101B-9397-08002B2CF9AE}" pid="23" name="lcf76f155ced4ddcb4097134ff3c332f">
    <vt:lpwstr/>
  </property>
</Properties>
</file>